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briela Medeiros\Downloads\"/>
    </mc:Choice>
  </mc:AlternateContent>
  <bookViews>
    <workbookView xWindow="0" yWindow="0" windowWidth="23040" windowHeight="8616"/>
  </bookViews>
  <sheets>
    <sheet name="BDI" sheetId="1" r:id="rId1"/>
    <sheet name="Plan4" sheetId="2" state="hidden" r:id="rId2"/>
  </sheets>
  <definedNames>
    <definedName name="_xlnm.Print_Area" localSheetId="0">BDI!$A$1:$S$42</definedName>
  </definedNames>
  <calcPr calcId="162913"/>
  <extLst>
    <ext uri="GoogleSheetsCustomDataVersion2">
      <go:sheetsCustomData xmlns:go="http://customooxmlschemas.google.com/" r:id="rId6" roundtripDataChecksum="SOiOyfjqLE51lQKyO5tklsyTmg87kV1IzBhxn++0UJ8="/>
    </ext>
  </extLst>
</workbook>
</file>

<file path=xl/calcChain.xml><?xml version="1.0" encoding="utf-8"?>
<calcChain xmlns="http://schemas.openxmlformats.org/spreadsheetml/2006/main">
  <c r="T15" i="2" l="1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I41" i="1"/>
  <c r="S37" i="1"/>
  <c r="S35" i="1"/>
  <c r="S34" i="1"/>
  <c r="P26" i="1"/>
  <c r="M26" i="1"/>
  <c r="J26" i="1"/>
  <c r="P21" i="1"/>
  <c r="M21" i="1"/>
  <c r="J21" i="1"/>
  <c r="F26" i="1"/>
  <c r="I26" i="1" s="1"/>
  <c r="A27" i="1" s="1"/>
  <c r="P20" i="1"/>
  <c r="M20" i="1"/>
  <c r="J20" i="1"/>
  <c r="S20" i="1" s="1"/>
  <c r="P19" i="1"/>
  <c r="M19" i="1"/>
  <c r="J19" i="1"/>
  <c r="P18" i="1"/>
  <c r="M18" i="1"/>
  <c r="J18" i="1"/>
  <c r="P17" i="1"/>
  <c r="M17" i="1"/>
  <c r="J17" i="1"/>
  <c r="S17" i="1" s="1"/>
  <c r="P16" i="1"/>
  <c r="M16" i="1"/>
  <c r="J16" i="1"/>
  <c r="S16" i="1" s="1"/>
  <c r="P15" i="1"/>
  <c r="M15" i="1"/>
  <c r="J15" i="1"/>
  <c r="P14" i="1"/>
  <c r="M14" i="1"/>
  <c r="J14" i="1"/>
  <c r="S6" i="1"/>
  <c r="S5" i="1"/>
  <c r="S4" i="1"/>
  <c r="S3" i="1"/>
  <c r="S15" i="1" l="1"/>
  <c r="S19" i="1"/>
  <c r="S14" i="1"/>
  <c r="S18" i="1"/>
  <c r="A30" i="1"/>
  <c r="A11" i="1"/>
  <c r="A29" i="1"/>
  <c r="F23" i="1"/>
</calcChain>
</file>

<file path=xl/sharedStrings.xml><?xml version="1.0" encoding="utf-8"?>
<sst xmlns="http://schemas.openxmlformats.org/spreadsheetml/2006/main" count="86" uniqueCount="73">
  <si>
    <t>Planilha de Detalhamento do BDI</t>
  </si>
  <si>
    <t>Tomador</t>
  </si>
  <si>
    <t>Nº do Contrato de Repasse</t>
  </si>
  <si>
    <t>Nome da Obra</t>
  </si>
  <si>
    <t>Município da Obra</t>
  </si>
  <si>
    <t>Tipo de Obra</t>
  </si>
  <si>
    <t>Contribuição Previdenciária</t>
  </si>
  <si>
    <t>Conforme legislação tributária municipal, definir estimativa de percentual da base de cálculo para o ISS:</t>
  </si>
  <si>
    <t>Sobre a base de cálculo, definir a respectiva alíquota do ISS (entre 2% e 5%):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</si>
  <si>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</si>
  <si>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</si>
  <si>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</si>
  <si>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</si>
  <si>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</si>
  <si>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</si>
  <si>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rPr>
        <b/>
        <sz val="9"/>
        <color theme="1"/>
        <rFont val="Arial"/>
        <family val="2"/>
      </rPr>
      <t xml:space="preserve">(AC) - </t>
    </r>
    <r>
      <rPr>
        <sz val="9"/>
        <color theme="1"/>
        <rFont val="Arial"/>
        <family val="2"/>
      </rPr>
      <t>Administração Central</t>
    </r>
  </si>
  <si>
    <r>
      <rPr>
        <b/>
        <sz val="9"/>
        <color theme="1"/>
        <rFont val="Arial"/>
        <family val="2"/>
      </rPr>
      <t xml:space="preserve">(S) + (G) - </t>
    </r>
    <r>
      <rPr>
        <sz val="9"/>
        <color theme="1"/>
        <rFont val="Arial"/>
        <family val="2"/>
      </rPr>
      <t>Seguro e Garantia</t>
    </r>
  </si>
  <si>
    <r>
      <rPr>
        <b/>
        <sz val="9"/>
        <color theme="1"/>
        <rFont val="Arial"/>
        <family val="2"/>
      </rPr>
      <t xml:space="preserve">(R) - </t>
    </r>
    <r>
      <rPr>
        <sz val="9"/>
        <color theme="1"/>
        <rFont val="Arial"/>
        <family val="2"/>
      </rPr>
      <t>Risco</t>
    </r>
  </si>
  <si>
    <r>
      <rPr>
        <b/>
        <sz val="9"/>
        <color theme="1"/>
        <rFont val="Arial"/>
        <family val="2"/>
      </rPr>
      <t xml:space="preserve">(DF) - </t>
    </r>
    <r>
      <rPr>
        <sz val="9"/>
        <color theme="1"/>
        <rFont val="Arial"/>
        <family val="2"/>
      </rPr>
      <t>Despesas Financeiras</t>
    </r>
  </si>
  <si>
    <r>
      <rPr>
        <b/>
        <sz val="9"/>
        <color theme="1"/>
        <rFont val="Arial"/>
        <family val="2"/>
      </rPr>
      <t xml:space="preserve">(L) - </t>
    </r>
    <r>
      <rPr>
        <sz val="9"/>
        <color theme="1"/>
        <rFont val="Arial"/>
        <family val="2"/>
      </rPr>
      <t>Lucro</t>
    </r>
  </si>
  <si>
    <r>
      <rPr>
        <b/>
        <sz val="10"/>
        <color theme="1"/>
        <rFont val="Arial"/>
        <family val="2"/>
      </rPr>
      <t>(I</t>
    </r>
    <r>
      <rPr>
        <b/>
        <sz val="6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) - </t>
    </r>
    <r>
      <rPr>
        <sz val="10"/>
        <color theme="1"/>
        <rFont val="Arial"/>
        <family val="2"/>
      </rPr>
      <t>PIS</t>
    </r>
  </si>
  <si>
    <r>
      <rPr>
        <b/>
        <sz val="10"/>
        <color theme="1"/>
        <rFont val="Arial"/>
        <family val="2"/>
      </rPr>
      <t>(I</t>
    </r>
    <r>
      <rPr>
        <b/>
        <sz val="5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) - </t>
    </r>
    <r>
      <rPr>
        <sz val="10"/>
        <color theme="1"/>
        <rFont val="Arial"/>
        <family val="2"/>
      </rPr>
      <t>COFINS</t>
    </r>
  </si>
  <si>
    <r>
      <rPr>
        <b/>
        <sz val="10"/>
        <color theme="1"/>
        <rFont val="Arial"/>
        <family val="2"/>
      </rPr>
      <t>(I</t>
    </r>
    <r>
      <rPr>
        <b/>
        <sz val="5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) - </t>
    </r>
    <r>
      <rPr>
        <sz val="10"/>
        <color theme="1"/>
        <rFont val="Arial"/>
        <family val="2"/>
      </rPr>
      <t>ISS</t>
    </r>
  </si>
  <si>
    <r>
      <rPr>
        <b/>
        <sz val="10"/>
        <color theme="1"/>
        <rFont val="Arial"/>
        <family val="2"/>
      </rPr>
      <t>(I</t>
    </r>
    <r>
      <rPr>
        <b/>
        <sz val="5"/>
        <color theme="1"/>
        <rFont val="Arial"/>
        <family val="2"/>
      </rPr>
      <t>4</t>
    </r>
    <r>
      <rPr>
        <b/>
        <sz val="10"/>
        <color theme="1"/>
        <rFont val="Arial"/>
        <family val="2"/>
      </rPr>
      <t xml:space="preserve">) - </t>
    </r>
    <r>
      <rPr>
        <sz val="10"/>
        <color theme="1"/>
        <rFont val="Arial"/>
        <family val="2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</si>
  <si>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</si>
  <si>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</si>
  <si>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</si>
  <si>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r>
      <rPr>
        <sz val="8"/>
        <color theme="1"/>
        <rFont val="Arial"/>
        <family val="2"/>
      </rPr>
      <t>BDI desconsiderando a parcela 
(I</t>
    </r>
    <r>
      <rPr>
        <sz val="6"/>
        <color theme="1"/>
        <rFont val="Arial"/>
        <family val="2"/>
      </rPr>
      <t>4</t>
    </r>
    <r>
      <rPr>
        <sz val="8"/>
        <color theme="1"/>
        <rFont val="Arial"/>
        <family val="2"/>
      </rPr>
      <t>) contribuição previdenciária</t>
    </r>
  </si>
  <si>
    <t>DECLARAÇÕES</t>
  </si>
  <si>
    <t>Observações:</t>
  </si>
  <si>
    <t>Assinatura do Responsável Técnico pelo orçamento</t>
  </si>
  <si>
    <t>Nº ART ou RRT do orçamento</t>
  </si>
  <si>
    <t>Data</t>
  </si>
  <si>
    <t>Assinatura do Responsável Tomador</t>
  </si>
  <si>
    <t>1º Quartil</t>
  </si>
  <si>
    <t>Mediana</t>
  </si>
  <si>
    <t>3º Quartil</t>
  </si>
  <si>
    <t>LIMITES das PARCELAS componentes do BDI conforme Acórdão 2622/2013-TCU</t>
  </si>
  <si>
    <t>Tipo 1</t>
  </si>
  <si>
    <t>Tipo 2</t>
  </si>
  <si>
    <t>Tipo 3</t>
  </si>
  <si>
    <t>Tipo 4</t>
  </si>
  <si>
    <t>Tipo 5</t>
  </si>
  <si>
    <t>Tipo 6</t>
  </si>
  <si>
    <t>AC: taxa de administração central</t>
  </si>
  <si>
    <t>S+G: taxa de seguros e garantias</t>
  </si>
  <si>
    <t>R: taxa de riscos</t>
  </si>
  <si>
    <t>DF: taxa de despesas financeiras</t>
  </si>
  <si>
    <t>L: taxa de lucro/remuneração</t>
  </si>
  <si>
    <t>PIS</t>
  </si>
  <si>
    <t>COFINS</t>
  </si>
  <si>
    <t>ISSQN</t>
  </si>
  <si>
    <t>LEI DESONERAÇÃO</t>
  </si>
  <si>
    <t>I: Percentual de impostos sem a Desoneração</t>
  </si>
  <si>
    <t>Valor escolhido na Planilha BDI</t>
  </si>
  <si>
    <t>BDIs Adminssíveis por tipo de obra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</si>
  <si>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</si>
  <si>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</si>
  <si>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</si>
  <si>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</si>
  <si>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</si>
  <si>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</si>
  <si>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'</t>
  </si>
  <si>
    <t>Opção</t>
  </si>
  <si>
    <t>Orçamento COM A DESONERAÇÃO prevista na Lei 13.161/2015</t>
  </si>
  <si>
    <t>Orçamento SEM A DESONERAÇÃO prevista na Lei  13.161/2015</t>
  </si>
  <si>
    <t>COM DESONERAÇÃO</t>
  </si>
  <si>
    <t>PREFEITURA MUNICIPAL DE ESPERA FELIZ</t>
  </si>
  <si>
    <t>PREFEITO MUNICIPAL: OZIEL GOMES DA SILVA</t>
  </si>
  <si>
    <t>Reforma e ampliação dos quiosques do calçadão</t>
  </si>
  <si>
    <t>Rua João Sebastião de Amorim, centro - Espera Feliz – MG</t>
  </si>
  <si>
    <t xml:space="preserve">Reforma e Ampliação  </t>
  </si>
  <si>
    <t>Gabriela Medeiros Gonçalves de Abreu          Brenda Gomes Dutra
   CREA/MG N° 228684/D                                  CREA/MG N° 256906/D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</si>
</sst>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\-#,##0.00\ "/>
    <numFmt numFmtId="165" formatCode="_-* #,##0.00_-;\-* #,##0.00_-;_-* &quot;-&quot;??_-;_-@"/>
    <numFmt numFmtId="166" formatCode="_-* #,##0_-;\-* #,##0_-;_-* &quot;-&quot;??_-;_-@"/>
  </numFmts>
  <fonts count="20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rgb="FFFFFFFF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FFFFFF"/>
      <name val="Arial"/>
      <family val="2"/>
    </font>
    <font>
      <b/>
      <sz val="12"/>
      <color theme="1"/>
      <name val="Arial"/>
      <family val="2"/>
    </font>
    <font>
      <sz val="9"/>
      <color rgb="FFFFFFFF"/>
      <name val="Arial"/>
      <family val="2"/>
    </font>
    <font>
      <b/>
      <sz val="12"/>
      <color rgb="FF000000"/>
      <name val="Calibri"/>
      <family val="2"/>
    </font>
    <font>
      <b/>
      <sz val="6"/>
      <color theme="1"/>
      <name val="Arial"/>
      <family val="2"/>
    </font>
    <font>
      <b/>
      <sz val="5"/>
      <color theme="1"/>
      <name val="Arial"/>
      <family val="2"/>
    </font>
    <font>
      <sz val="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8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3" fillId="0" borderId="0" xfId="0" applyFont="1"/>
    <xf numFmtId="0" fontId="10" fillId="0" borderId="0" xfId="0" applyFont="1"/>
    <xf numFmtId="165" fontId="7" fillId="0" borderId="34" xfId="0" applyNumberFormat="1" applyFont="1" applyBorder="1" applyAlignment="1">
      <alignment horizontal="center" vertical="center" wrapText="1"/>
    </xf>
    <xf numFmtId="0" fontId="12" fillId="0" borderId="0" xfId="0" applyFont="1"/>
    <xf numFmtId="0" fontId="1" fillId="0" borderId="9" xfId="0" applyFont="1" applyBorder="1"/>
    <xf numFmtId="0" fontId="1" fillId="0" borderId="7" xfId="0" applyFont="1" applyBorder="1"/>
    <xf numFmtId="0" fontId="1" fillId="0" borderId="8" xfId="0" applyFont="1" applyBorder="1"/>
    <xf numFmtId="0" fontId="9" fillId="0" borderId="0" xfId="0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0" fontId="16" fillId="3" borderId="54" xfId="0" applyFont="1" applyFill="1" applyBorder="1" applyAlignment="1">
      <alignment horizontal="center" vertical="center" wrapText="1"/>
    </xf>
    <xf numFmtId="166" fontId="1" fillId="3" borderId="55" xfId="0" applyNumberFormat="1" applyFont="1" applyFill="1" applyBorder="1" applyAlignment="1">
      <alignment horizontal="center" vertical="center"/>
    </xf>
    <xf numFmtId="166" fontId="1" fillId="3" borderId="56" xfId="0" applyNumberFormat="1" applyFont="1" applyFill="1" applyBorder="1" applyAlignment="1">
      <alignment horizontal="center" vertical="center"/>
    </xf>
    <xf numFmtId="166" fontId="1" fillId="3" borderId="57" xfId="0" applyNumberFormat="1" applyFont="1" applyFill="1" applyBorder="1" applyAlignment="1">
      <alignment horizontal="center" vertical="center"/>
    </xf>
    <xf numFmtId="0" fontId="1" fillId="0" borderId="58" xfId="0" applyFont="1" applyBorder="1" applyAlignment="1">
      <alignment horizontal="left" vertical="center"/>
    </xf>
    <xf numFmtId="165" fontId="1" fillId="0" borderId="59" xfId="0" applyNumberFormat="1" applyFont="1" applyBorder="1" applyAlignment="1">
      <alignment horizontal="center" vertical="center"/>
    </xf>
    <xf numFmtId="165" fontId="1" fillId="0" borderId="60" xfId="0" applyNumberFormat="1" applyFont="1" applyBorder="1" applyAlignment="1">
      <alignment horizontal="center" vertical="center"/>
    </xf>
    <xf numFmtId="165" fontId="1" fillId="0" borderId="61" xfId="0" applyNumberFormat="1" applyFont="1" applyBorder="1" applyAlignment="1">
      <alignment horizontal="center" vertical="center"/>
    </xf>
    <xf numFmtId="0" fontId="1" fillId="0" borderId="62" xfId="0" applyFont="1" applyBorder="1" applyAlignment="1">
      <alignment horizontal="left" vertical="center"/>
    </xf>
    <xf numFmtId="165" fontId="1" fillId="0" borderId="63" xfId="0" applyNumberFormat="1" applyFont="1" applyBorder="1" applyAlignment="1">
      <alignment horizontal="center" vertical="center"/>
    </xf>
    <xf numFmtId="165" fontId="1" fillId="0" borderId="64" xfId="0" applyNumberFormat="1" applyFont="1" applyBorder="1" applyAlignment="1">
      <alignment horizontal="center" vertical="center"/>
    </xf>
    <xf numFmtId="165" fontId="1" fillId="0" borderId="65" xfId="0" applyNumberFormat="1" applyFont="1" applyBorder="1" applyAlignment="1">
      <alignment horizontal="center" vertical="center"/>
    </xf>
    <xf numFmtId="0" fontId="1" fillId="0" borderId="66" xfId="0" applyFont="1" applyBorder="1" applyAlignment="1">
      <alignment horizontal="left" vertical="center"/>
    </xf>
    <xf numFmtId="165" fontId="1" fillId="0" borderId="67" xfId="0" applyNumberFormat="1" applyFont="1" applyBorder="1" applyAlignment="1">
      <alignment horizontal="center" vertical="center"/>
    </xf>
    <xf numFmtId="165" fontId="1" fillId="0" borderId="68" xfId="0" applyNumberFormat="1" applyFont="1" applyBorder="1" applyAlignment="1">
      <alignment horizontal="center" vertical="center"/>
    </xf>
    <xf numFmtId="165" fontId="1" fillId="0" borderId="69" xfId="0" applyNumberFormat="1" applyFont="1" applyBorder="1" applyAlignment="1">
      <alignment horizontal="center" vertical="center"/>
    </xf>
    <xf numFmtId="0" fontId="14" fillId="3" borderId="70" xfId="0" applyFont="1" applyFill="1" applyBorder="1" applyAlignment="1">
      <alignment horizontal="center"/>
    </xf>
    <xf numFmtId="0" fontId="14" fillId="3" borderId="71" xfId="0" applyFont="1" applyFill="1" applyBorder="1" applyAlignment="1">
      <alignment horizontal="center"/>
    </xf>
    <xf numFmtId="0" fontId="1" fillId="0" borderId="74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165" fontId="1" fillId="0" borderId="0" xfId="0" applyNumberFormat="1" applyFont="1"/>
    <xf numFmtId="0" fontId="6" fillId="0" borderId="6" xfId="0" applyFont="1" applyBorder="1" applyAlignment="1">
      <alignment horizontal="left" vertical="center" wrapText="1"/>
    </xf>
    <xf numFmtId="0" fontId="4" fillId="0" borderId="7" xfId="0" applyFont="1" applyBorder="1"/>
    <xf numFmtId="164" fontId="11" fillId="0" borderId="35" xfId="0" applyNumberFormat="1" applyFont="1" applyBorder="1" applyAlignment="1">
      <alignment horizontal="center" vertical="center" wrapText="1"/>
    </xf>
    <xf numFmtId="0" fontId="4" fillId="0" borderId="36" xfId="0" applyFont="1" applyBorder="1"/>
    <xf numFmtId="0" fontId="2" fillId="3" borderId="16" xfId="0" applyFont="1" applyFill="1" applyBorder="1" applyAlignment="1">
      <alignment horizontal="center" vertical="center" wrapText="1"/>
    </xf>
    <xf numFmtId="0" fontId="4" fillId="0" borderId="17" xfId="0" applyFont="1" applyBorder="1"/>
    <xf numFmtId="0" fontId="4" fillId="0" borderId="43" xfId="0" applyFont="1" applyBorder="1"/>
    <xf numFmtId="164" fontId="2" fillId="3" borderId="44" xfId="0" applyNumberFormat="1" applyFont="1" applyFill="1" applyBorder="1" applyAlignment="1">
      <alignment horizontal="center" vertical="center" wrapText="1"/>
    </xf>
    <xf numFmtId="0" fontId="4" fillId="0" borderId="45" xfId="0" applyFont="1" applyBorder="1"/>
    <xf numFmtId="0" fontId="4" fillId="0" borderId="46" xfId="0" applyFont="1" applyBorder="1"/>
    <xf numFmtId="0" fontId="9" fillId="3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5" xfId="0" applyFont="1" applyBorder="1"/>
    <xf numFmtId="0" fontId="9" fillId="0" borderId="12" xfId="0" applyFont="1" applyBorder="1" applyAlignment="1">
      <alignment horizontal="left" vertical="center" wrapText="1"/>
    </xf>
    <xf numFmtId="0" fontId="4" fillId="0" borderId="13" xfId="0" applyFont="1" applyBorder="1"/>
    <xf numFmtId="0" fontId="4" fillId="0" borderId="14" xfId="0" applyFont="1" applyBorder="1"/>
    <xf numFmtId="165" fontId="9" fillId="0" borderId="37" xfId="0" applyNumberFormat="1" applyFont="1" applyBorder="1" applyAlignment="1">
      <alignment horizontal="center" vertical="center" wrapText="1"/>
    </xf>
    <xf numFmtId="0" fontId="4" fillId="0" borderId="38" xfId="0" applyFont="1" applyBorder="1"/>
    <xf numFmtId="165" fontId="9" fillId="0" borderId="12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0" fontId="4" fillId="0" borderId="8" xfId="0" applyFont="1" applyBorder="1"/>
    <xf numFmtId="0" fontId="13" fillId="0" borderId="0" xfId="0" applyFont="1" applyAlignment="1">
      <alignment horizontal="center" vertical="center" wrapText="1"/>
    </xf>
    <xf numFmtId="0" fontId="0" fillId="0" borderId="0" xfId="0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/>
    </xf>
    <xf numFmtId="0" fontId="4" fillId="0" borderId="23" xfId="0" applyFont="1" applyBorder="1"/>
    <xf numFmtId="0" fontId="4" fillId="0" borderId="47" xfId="0" applyFont="1" applyBorder="1"/>
    <xf numFmtId="0" fontId="1" fillId="0" borderId="4" xfId="0" applyFont="1" applyBorder="1" applyAlignment="1">
      <alignment horizontal="center" vertical="center"/>
    </xf>
    <xf numFmtId="0" fontId="4" fillId="0" borderId="51" xfId="0" applyFont="1" applyBorder="1"/>
    <xf numFmtId="0" fontId="9" fillId="0" borderId="48" xfId="0" applyFont="1" applyBorder="1" applyAlignment="1">
      <alignment horizontal="center"/>
    </xf>
    <xf numFmtId="0" fontId="4" fillId="0" borderId="49" xfId="0" applyFont="1" applyBorder="1"/>
    <xf numFmtId="0" fontId="4" fillId="0" borderId="52" xfId="0" applyFont="1" applyBorder="1"/>
    <xf numFmtId="0" fontId="9" fillId="0" borderId="6" xfId="0" applyFont="1" applyBorder="1" applyAlignment="1">
      <alignment horizontal="center"/>
    </xf>
    <xf numFmtId="0" fontId="4" fillId="0" borderId="10" xfId="0" applyFont="1" applyBorder="1"/>
    <xf numFmtId="0" fontId="9" fillId="0" borderId="12" xfId="0" applyFont="1" applyBorder="1" applyAlignment="1">
      <alignment horizontal="center"/>
    </xf>
    <xf numFmtId="0" fontId="4" fillId="0" borderId="50" xfId="0" applyFont="1" applyBorder="1"/>
    <xf numFmtId="0" fontId="9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4" fillId="0" borderId="18" xfId="0" applyFont="1" applyBorder="1"/>
    <xf numFmtId="9" fontId="6" fillId="0" borderId="16" xfId="0" applyNumberFormat="1" applyFont="1" applyBorder="1" applyAlignment="1">
      <alignment horizontal="center"/>
    </xf>
    <xf numFmtId="10" fontId="6" fillId="0" borderId="16" xfId="0" applyNumberFormat="1" applyFont="1" applyBorder="1" applyAlignment="1">
      <alignment horizontal="center"/>
    </xf>
    <xf numFmtId="0" fontId="7" fillId="2" borderId="19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4" fillId="0" borderId="21" xfId="0" applyFont="1" applyBorder="1"/>
    <xf numFmtId="0" fontId="8" fillId="3" borderId="25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4" fillId="0" borderId="27" xfId="0" applyFont="1" applyBorder="1"/>
    <xf numFmtId="0" fontId="4" fillId="0" borderId="30" xfId="0" applyFont="1" applyBorder="1"/>
    <xf numFmtId="0" fontId="4" fillId="0" borderId="15" xfId="0" applyFont="1" applyBorder="1"/>
    <xf numFmtId="0" fontId="4" fillId="0" borderId="31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8" xfId="0" applyFont="1" applyBorder="1"/>
    <xf numFmtId="0" fontId="4" fillId="0" borderId="29" xfId="0" applyFont="1" applyBorder="1"/>
    <xf numFmtId="165" fontId="9" fillId="0" borderId="9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11" fillId="0" borderId="32" xfId="0" applyNumberFormat="1" applyFont="1" applyBorder="1" applyAlignment="1">
      <alignment horizontal="center" vertical="center" wrapText="1"/>
    </xf>
    <xf numFmtId="0" fontId="4" fillId="0" borderId="33" xfId="0" applyFont="1" applyBorder="1"/>
    <xf numFmtId="0" fontId="8" fillId="0" borderId="6" xfId="0" applyFont="1" applyBorder="1" applyAlignment="1">
      <alignment horizontal="left" vertical="center" wrapText="1"/>
    </xf>
    <xf numFmtId="2" fontId="11" fillId="0" borderId="35" xfId="0" applyNumberFormat="1" applyFont="1" applyBorder="1" applyAlignment="1">
      <alignment horizontal="center" vertical="center" wrapText="1"/>
    </xf>
    <xf numFmtId="0" fontId="8" fillId="0" borderId="39" xfId="0" applyFont="1" applyBorder="1" applyAlignment="1">
      <alignment horizontal="left" vertical="center" wrapText="1"/>
    </xf>
    <xf numFmtId="0" fontId="4" fillId="0" borderId="11" xfId="0" applyFont="1" applyBorder="1"/>
    <xf numFmtId="164" fontId="11" fillId="0" borderId="40" xfId="0" applyNumberFormat="1" applyFont="1" applyBorder="1" applyAlignment="1">
      <alignment horizontal="center" vertical="center" wrapText="1"/>
    </xf>
    <xf numFmtId="0" fontId="4" fillId="0" borderId="41" xfId="0" applyFont="1" applyBorder="1"/>
    <xf numFmtId="0" fontId="4" fillId="0" borderId="42" xfId="0" applyFont="1" applyBorder="1"/>
    <xf numFmtId="165" fontId="1" fillId="0" borderId="76" xfId="0" applyNumberFormat="1" applyFont="1" applyBorder="1"/>
    <xf numFmtId="0" fontId="4" fillId="0" borderId="75" xfId="0" applyFont="1" applyBorder="1"/>
    <xf numFmtId="0" fontId="4" fillId="0" borderId="73" xfId="0" applyFont="1" applyBorder="1"/>
    <xf numFmtId="0" fontId="14" fillId="0" borderId="53" xfId="0" applyFont="1" applyBorder="1" applyAlignment="1">
      <alignment horizontal="center"/>
    </xf>
    <xf numFmtId="0" fontId="4" fillId="0" borderId="53" xfId="0" applyFont="1" applyBorder="1"/>
    <xf numFmtId="0" fontId="14" fillId="3" borderId="58" xfId="0" applyFont="1" applyFill="1" applyBorder="1" applyAlignment="1">
      <alignment horizontal="left" vertical="center"/>
    </xf>
    <xf numFmtId="0" fontId="4" fillId="0" borderId="72" xfId="0" applyFont="1" applyBorder="1"/>
    <xf numFmtId="0" fontId="1" fillId="3" borderId="44" xfId="0" applyFont="1" applyFill="1" applyBorder="1" applyAlignment="1">
      <alignment horizontal="center"/>
    </xf>
    <xf numFmtId="0" fontId="1" fillId="0" borderId="58" xfId="0" applyFont="1" applyBorder="1" applyAlignment="1">
      <alignment horizontal="left" vertical="center"/>
    </xf>
    <xf numFmtId="165" fontId="1" fillId="0" borderId="58" xfId="0" applyNumberFormat="1" applyFont="1" applyBorder="1" applyAlignment="1">
      <alignment horizontal="center"/>
    </xf>
    <xf numFmtId="165" fontId="1" fillId="0" borderId="66" xfId="0" applyNumberFormat="1" applyFont="1" applyBorder="1" applyAlignment="1">
      <alignment horizontal="center"/>
    </xf>
    <xf numFmtId="0" fontId="4" fillId="0" borderId="81" xfId="0" applyFont="1" applyBorder="1"/>
    <xf numFmtId="165" fontId="1" fillId="0" borderId="82" xfId="0" applyNumberFormat="1" applyFont="1" applyBorder="1"/>
    <xf numFmtId="0" fontId="4" fillId="0" borderId="80" xfId="0" applyFont="1" applyBorder="1"/>
    <xf numFmtId="0" fontId="1" fillId="0" borderId="62" xfId="0" applyFont="1" applyBorder="1" applyAlignment="1">
      <alignment horizontal="left" vertical="center"/>
    </xf>
    <xf numFmtId="165" fontId="1" fillId="0" borderId="62" xfId="0" applyNumberFormat="1" applyFont="1" applyBorder="1" applyAlignment="1">
      <alignment horizontal="center"/>
    </xf>
    <xf numFmtId="165" fontId="1" fillId="0" borderId="16" xfId="0" applyNumberFormat="1" applyFont="1" applyBorder="1"/>
    <xf numFmtId="0" fontId="14" fillId="3" borderId="83" xfId="0" applyFont="1" applyFill="1" applyBorder="1" applyAlignment="1">
      <alignment horizontal="center"/>
    </xf>
    <xf numFmtId="0" fontId="4" fillId="0" borderId="84" xfId="0" applyFont="1" applyBorder="1"/>
    <xf numFmtId="0" fontId="4" fillId="0" borderId="85" xfId="0" applyFont="1" applyBorder="1"/>
    <xf numFmtId="0" fontId="1" fillId="0" borderId="58" xfId="0" applyFont="1" applyBorder="1" applyAlignment="1">
      <alignment horizontal="left"/>
    </xf>
    <xf numFmtId="0" fontId="1" fillId="0" borderId="66" xfId="0" applyFont="1" applyBorder="1" applyAlignment="1">
      <alignment horizontal="left"/>
    </xf>
    <xf numFmtId="0" fontId="4" fillId="0" borderId="79" xfId="0" applyFont="1" applyBorder="1"/>
    <xf numFmtId="0" fontId="1" fillId="0" borderId="66" xfId="0" applyFont="1" applyBorder="1" applyAlignment="1">
      <alignment horizontal="left" vertical="center"/>
    </xf>
    <xf numFmtId="0" fontId="9" fillId="0" borderId="6" xfId="0" applyFont="1" applyBorder="1" applyAlignment="1">
      <alignment horizontal="center" wrapText="1"/>
    </xf>
  </cellXfs>
  <cellStyles count="1">
    <cellStyle name="Normal" xfId="0" builtinId="0"/>
  </cellStyles>
  <dxfs count="12"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CC00"/>
          <bgColor rgb="FFFFCC00"/>
        </patternFill>
      </fill>
    </dxf>
    <dxf>
      <font>
        <color rgb="FF800000"/>
      </font>
      <fill>
        <patternFill patternType="solid">
          <fgColor rgb="FFFFFF00"/>
          <bgColor rgb="FFFFFF00"/>
        </patternFill>
      </fill>
    </dxf>
    <dxf>
      <fill>
        <patternFill patternType="solid">
          <fgColor rgb="FFCCFFCC"/>
          <bgColor rgb="FFCCFFCC"/>
        </patternFill>
      </fill>
    </dxf>
    <dxf>
      <fill>
        <patternFill patternType="solid">
          <fgColor rgb="FFCCFFCC"/>
          <bgColor rgb="FFCCFFCC"/>
        </patternFill>
      </fill>
    </dxf>
    <dxf>
      <font>
        <color rgb="FF800000"/>
      </font>
      <fill>
        <patternFill patternType="solid">
          <fgColor rgb="FFFFFF00"/>
          <bgColor rgb="FFFFFF00"/>
        </patternFill>
      </fill>
    </dxf>
    <dxf>
      <font>
        <color rgb="FF993300"/>
      </font>
      <fill>
        <patternFill patternType="solid">
          <fgColor rgb="FFFFFF00"/>
          <bgColor rgb="FFFFFF00"/>
        </patternFill>
      </fill>
    </dxf>
    <dxf>
      <font>
        <color rgb="FF993300"/>
      </font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352425</xdr:colOff>
      <xdr:row>21</xdr:row>
      <xdr:rowOff>9525</xdr:rowOff>
    </xdr:from>
    <xdr:ext cx="2457450" cy="5619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00"/>
  <sheetViews>
    <sheetView showGridLines="0" tabSelected="1" zoomScale="140" zoomScaleNormal="140" workbookViewId="0">
      <selection activeCell="I37" sqref="I37:R37"/>
    </sheetView>
  </sheetViews>
  <sheetFormatPr defaultColWidth="12.5546875" defaultRowHeight="15" customHeight="1" x14ac:dyDescent="0.25"/>
  <cols>
    <col min="1" max="4" width="4.33203125" customWidth="1"/>
    <col min="5" max="5" width="9.6640625" customWidth="1"/>
    <col min="6" max="6" width="7.88671875" customWidth="1"/>
    <col min="7" max="7" width="8.88671875" customWidth="1"/>
    <col min="8" max="8" width="7.88671875" customWidth="1"/>
    <col min="9" max="9" width="8.5546875" customWidth="1"/>
    <col min="10" max="11" width="3.44140625" customWidth="1"/>
    <col min="12" max="12" width="5.6640625" customWidth="1"/>
    <col min="13" max="13" width="2.6640625" customWidth="1"/>
    <col min="14" max="14" width="6.44140625" customWidth="1"/>
    <col min="15" max="15" width="2.88671875" customWidth="1"/>
    <col min="16" max="17" width="2.6640625" customWidth="1"/>
    <col min="18" max="18" width="6.44140625" customWidth="1"/>
    <col min="19" max="19" width="4.77734375" customWidth="1"/>
    <col min="20" max="25" width="3.6640625" customWidth="1"/>
    <col min="26" max="26" width="10.88671875" hidden="1" customWidth="1"/>
    <col min="27" max="27" width="7" hidden="1" customWidth="1"/>
    <col min="28" max="39" width="3.6640625" customWidth="1"/>
  </cols>
  <sheetData>
    <row r="1" spans="1:39" ht="18" customHeight="1" x14ac:dyDescent="0.3">
      <c r="A1" s="76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2.75" customHeight="1" x14ac:dyDescent="0.25">
      <c r="A3" s="77" t="s">
        <v>1</v>
      </c>
      <c r="B3" s="44"/>
      <c r="C3" s="44"/>
      <c r="D3" s="44"/>
      <c r="E3" s="78"/>
      <c r="F3" s="79" t="s">
        <v>67</v>
      </c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5"/>
      <c r="S3" s="2" t="b">
        <f>IF(LEN(F3)&lt;6,FALSE,TRUE)</f>
        <v>1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2.75" customHeight="1" x14ac:dyDescent="0.25">
      <c r="A4" s="80" t="s">
        <v>2</v>
      </c>
      <c r="B4" s="34"/>
      <c r="C4" s="34"/>
      <c r="D4" s="34"/>
      <c r="E4" s="53"/>
      <c r="F4" s="81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69"/>
      <c r="S4" s="2" t="b">
        <f>IF(LEN(F4)&lt;9,FALSE,TRUE)</f>
        <v>0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 x14ac:dyDescent="0.25">
      <c r="A5" s="80" t="s">
        <v>3</v>
      </c>
      <c r="B5" s="34"/>
      <c r="C5" s="34"/>
      <c r="D5" s="34"/>
      <c r="E5" s="53"/>
      <c r="F5" s="81" t="s">
        <v>69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69"/>
      <c r="S5" s="2" t="b">
        <f>IF(LEN(F5)&lt;6,FALSE,TRUE)</f>
        <v>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 x14ac:dyDescent="0.25">
      <c r="A6" s="80" t="s">
        <v>4</v>
      </c>
      <c r="B6" s="34"/>
      <c r="C6" s="34"/>
      <c r="D6" s="34"/>
      <c r="E6" s="53"/>
      <c r="F6" s="81" t="s">
        <v>70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69"/>
      <c r="S6" s="2" t="b">
        <f>IF(LEN(F6)&lt;4,FALSE,TRUE)</f>
        <v>1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8.75" customHeight="1" x14ac:dyDescent="0.25">
      <c r="A7" s="80" t="s">
        <v>5</v>
      </c>
      <c r="B7" s="34"/>
      <c r="C7" s="34"/>
      <c r="D7" s="34"/>
      <c r="E7" s="53"/>
      <c r="F7" s="81" t="s">
        <v>71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69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8.75" customHeight="1" x14ac:dyDescent="0.25">
      <c r="A8" s="82" t="s">
        <v>6</v>
      </c>
      <c r="B8" s="47"/>
      <c r="C8" s="47"/>
      <c r="D8" s="47"/>
      <c r="E8" s="48"/>
      <c r="F8" s="81" t="s">
        <v>66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69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8.75" customHeight="1" x14ac:dyDescent="0.25">
      <c r="A9" s="83" t="s">
        <v>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84"/>
      <c r="Q9" s="85">
        <v>0.5</v>
      </c>
      <c r="R9" s="84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8.75" customHeight="1" x14ac:dyDescent="0.25">
      <c r="A10" s="83" t="s">
        <v>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84"/>
      <c r="Q10" s="86">
        <v>0.03</v>
      </c>
      <c r="R10" s="84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24.75" customHeight="1" x14ac:dyDescent="0.25">
      <c r="A11" s="87" t="str">
        <f>IF(OR(S3=FALSE,S4=FALSE,S5=FALSE,S6=FALSE),("Atenção - Não esqueça de preencher o(s) campo(s): -"&amp;IF(S3=FALSE," TOMADOR -","")&amp;IF(S4=FALSE," Nº DO CONTRATO -","")&amp;IF(S5=FALSE," NOME DA OBRA -","")&amp;IF(S6=FALSE," MUNICÍPIO ONDE SE LOCALIZA A OBRA -","")&amp;""),".")</f>
        <v>Atenção - Não esqueça de preencher o(s) campo(s): - Nº DO CONTRATO -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9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35.25" customHeight="1" x14ac:dyDescent="0.25">
      <c r="A12" s="98" t="s">
        <v>9</v>
      </c>
      <c r="B12" s="61"/>
      <c r="C12" s="61"/>
      <c r="D12" s="61"/>
      <c r="E12" s="99"/>
      <c r="F12" s="90" t="s">
        <v>10</v>
      </c>
      <c r="G12" s="91"/>
      <c r="H12" s="92"/>
      <c r="I12" s="2"/>
      <c r="J12" s="43" t="s">
        <v>11</v>
      </c>
      <c r="K12" s="44"/>
      <c r="L12" s="44"/>
      <c r="M12" s="44"/>
      <c r="N12" s="44"/>
      <c r="O12" s="44"/>
      <c r="P12" s="44"/>
      <c r="Q12" s="44"/>
      <c r="R12" s="45"/>
      <c r="S12" s="2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ht="21.75" customHeight="1" x14ac:dyDescent="0.25">
      <c r="A13" s="100"/>
      <c r="B13" s="94"/>
      <c r="C13" s="94"/>
      <c r="D13" s="94"/>
      <c r="E13" s="101"/>
      <c r="F13" s="93"/>
      <c r="G13" s="94"/>
      <c r="H13" s="95"/>
      <c r="I13" s="2"/>
      <c r="J13" s="96" t="s">
        <v>12</v>
      </c>
      <c r="K13" s="34"/>
      <c r="L13" s="53"/>
      <c r="M13" s="97" t="s">
        <v>13</v>
      </c>
      <c r="N13" s="34"/>
      <c r="O13" s="53"/>
      <c r="P13" s="97" t="s">
        <v>14</v>
      </c>
      <c r="Q13" s="34"/>
      <c r="R13" s="69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6.5" customHeight="1" x14ac:dyDescent="0.25">
      <c r="A14" s="104" t="s">
        <v>15</v>
      </c>
      <c r="B14" s="44"/>
      <c r="C14" s="44"/>
      <c r="D14" s="44"/>
      <c r="E14" s="44"/>
      <c r="F14" s="105">
        <v>5.5</v>
      </c>
      <c r="G14" s="44"/>
      <c r="H14" s="106"/>
      <c r="J14" s="52">
        <f>CHOOSE(Plan4!$B$17,Plan4!C6,Plan4!D6,Plan4!E6,Plan4!F6,Plan4!G6,Plan4!H6)</f>
        <v>3</v>
      </c>
      <c r="K14" s="34"/>
      <c r="L14" s="53"/>
      <c r="M14" s="102">
        <f>CHOOSE(Plan4!$B$17,Plan4!I6,Plan4!J6,Plan4!K6,Plan4!L6,Plan4!M6,Plan4!N6)</f>
        <v>4</v>
      </c>
      <c r="N14" s="34"/>
      <c r="O14" s="53"/>
      <c r="P14" s="102">
        <f>CHOOSE(Plan4!$B$17,Plan4!O6,Plan4!P6,Plan4!Q6,Plan4!R6,Plan4!S6,Plan4!T6)</f>
        <v>5.5</v>
      </c>
      <c r="Q14" s="34"/>
      <c r="R14" s="69"/>
      <c r="S14" s="4" t="str">
        <f t="shared" ref="S14:S20" si="0">IF(F14&lt;J14," Atenção",IF(F14&gt;P14,"Atenção","OK"))</f>
        <v>OK</v>
      </c>
      <c r="T14" s="2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6.5" customHeight="1" x14ac:dyDescent="0.25">
      <c r="A15" s="33" t="s">
        <v>16</v>
      </c>
      <c r="B15" s="34"/>
      <c r="C15" s="34"/>
      <c r="D15" s="34"/>
      <c r="E15" s="34"/>
      <c r="F15" s="35">
        <v>0.96</v>
      </c>
      <c r="G15" s="34"/>
      <c r="H15" s="36"/>
      <c r="J15" s="52">
        <f>CHOOSE(Plan4!$B$17,Plan4!C7,Plan4!D7,Plan4!E7,Plan4!F7,Plan4!G7,Plan4!H7)</f>
        <v>0.8</v>
      </c>
      <c r="K15" s="34"/>
      <c r="L15" s="53"/>
      <c r="M15" s="102">
        <f>CHOOSE(Plan4!$B$17,Plan4!I7,Plan4!J7,Plan4!K7,Plan4!L7,Plan4!M7,Plan4!N7)</f>
        <v>0.8</v>
      </c>
      <c r="N15" s="34"/>
      <c r="O15" s="53"/>
      <c r="P15" s="102">
        <f>CHOOSE(Plan4!$B$17,Plan4!O7,Plan4!P7,Plan4!Q7,Plan4!R7,Plan4!S7,Plan4!T7)</f>
        <v>1</v>
      </c>
      <c r="Q15" s="34"/>
      <c r="R15" s="69"/>
      <c r="S15" s="4" t="str">
        <f t="shared" si="0"/>
        <v>OK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6.5" customHeight="1" x14ac:dyDescent="0.25">
      <c r="A16" s="33" t="s">
        <v>17</v>
      </c>
      <c r="B16" s="34"/>
      <c r="C16" s="34"/>
      <c r="D16" s="34"/>
      <c r="E16" s="34"/>
      <c r="F16" s="35">
        <v>1.27</v>
      </c>
      <c r="G16" s="34"/>
      <c r="H16" s="36"/>
      <c r="J16" s="52">
        <f>CHOOSE(Plan4!$B$17,Plan4!C8,Plan4!D8,Plan4!E8,Plan4!F8,Plan4!G8,Plan4!H8)</f>
        <v>0.97</v>
      </c>
      <c r="K16" s="34"/>
      <c r="L16" s="53"/>
      <c r="M16" s="102">
        <f>CHOOSE(Plan4!$B$17,Plan4!I8,Plan4!J8,Plan4!K8,Plan4!L8,Plan4!M8,Plan4!N8)</f>
        <v>1.27</v>
      </c>
      <c r="N16" s="34"/>
      <c r="O16" s="53"/>
      <c r="P16" s="102">
        <f>CHOOSE(Plan4!$B$17,Plan4!O8,Plan4!P8,Plan4!Q8,Plan4!R8,Plan4!S8,Plan4!T8)</f>
        <v>1.27</v>
      </c>
      <c r="Q16" s="34"/>
      <c r="R16" s="69"/>
      <c r="S16" s="4" t="str">
        <f t="shared" si="0"/>
        <v>OK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6.5" customHeight="1" x14ac:dyDescent="0.25">
      <c r="A17" s="33" t="s">
        <v>18</v>
      </c>
      <c r="B17" s="34"/>
      <c r="C17" s="34"/>
      <c r="D17" s="34"/>
      <c r="E17" s="34"/>
      <c r="F17" s="35">
        <v>1</v>
      </c>
      <c r="G17" s="34"/>
      <c r="H17" s="36"/>
      <c r="J17" s="52">
        <f>CHOOSE(Plan4!$B$17,Plan4!C9,Plan4!D9,Plan4!E9,Plan4!F9,Plan4!G9,Plan4!H9)</f>
        <v>0.59</v>
      </c>
      <c r="K17" s="34"/>
      <c r="L17" s="53"/>
      <c r="M17" s="102">
        <f>CHOOSE(Plan4!$B$17,Plan4!I9,Plan4!J9,Plan4!K9,Plan4!L9,Plan4!M9,Plan4!N9)</f>
        <v>1.23</v>
      </c>
      <c r="N17" s="34"/>
      <c r="O17" s="53"/>
      <c r="P17" s="102">
        <f>CHOOSE(Plan4!$B$17,Plan4!O9,Plan4!P9,Plan4!Q9,Plan4!R9,Plan4!S9,Plan4!T9)</f>
        <v>1.39</v>
      </c>
      <c r="Q17" s="34"/>
      <c r="R17" s="69"/>
      <c r="S17" s="4" t="str">
        <f t="shared" si="0"/>
        <v>OK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6.5" customHeight="1" x14ac:dyDescent="0.25">
      <c r="A18" s="33" t="s">
        <v>19</v>
      </c>
      <c r="B18" s="34"/>
      <c r="C18" s="34"/>
      <c r="D18" s="34"/>
      <c r="E18" s="34"/>
      <c r="F18" s="35">
        <v>7.5</v>
      </c>
      <c r="G18" s="34"/>
      <c r="H18" s="36"/>
      <c r="J18" s="52">
        <f>CHOOSE(Plan4!$B$17,Plan4!C10,Plan4!D10,Plan4!E10,Plan4!F10,Plan4!G10,Plan4!H10)</f>
        <v>6.16</v>
      </c>
      <c r="K18" s="34"/>
      <c r="L18" s="53"/>
      <c r="M18" s="102">
        <f>CHOOSE(Plan4!$B$17,Plan4!I10,Plan4!J10,Plan4!K10,Plan4!L10,Plan4!M10,Plan4!N10)</f>
        <v>7.4</v>
      </c>
      <c r="N18" s="34"/>
      <c r="O18" s="53"/>
      <c r="P18" s="102">
        <f>CHOOSE(Plan4!$B$17,Plan4!O10,Plan4!P10,Plan4!Q10,Plan4!R10,Plan4!S10,Plan4!T10)</f>
        <v>8.9600000000000009</v>
      </c>
      <c r="Q18" s="34"/>
      <c r="R18" s="69"/>
      <c r="S18" s="4" t="str">
        <f t="shared" si="0"/>
        <v>OK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6.5" customHeight="1" x14ac:dyDescent="0.25">
      <c r="A19" s="107" t="s">
        <v>20</v>
      </c>
      <c r="B19" s="34"/>
      <c r="C19" s="34"/>
      <c r="D19" s="34"/>
      <c r="E19" s="34"/>
      <c r="F19" s="35">
        <v>0.65</v>
      </c>
      <c r="G19" s="34"/>
      <c r="H19" s="36"/>
      <c r="J19" s="52">
        <f>CHOOSE(Plan4!$B$17,Plan4!C11,Plan4!D11,Plan4!E11,Plan4!F11,Plan4!G11,Plan4!H11)</f>
        <v>0.65</v>
      </c>
      <c r="K19" s="34"/>
      <c r="L19" s="53"/>
      <c r="M19" s="102">
        <f>CHOOSE(Plan4!$B$17,Plan4!I11,Plan4!J11,Plan4!K11,Plan4!L11,Plan4!M11,Plan4!N11)</f>
        <v>0.65</v>
      </c>
      <c r="N19" s="34"/>
      <c r="O19" s="53"/>
      <c r="P19" s="102">
        <f>CHOOSE(Plan4!$B$17,Plan4!O11,Plan4!P11,Plan4!Q11,Plan4!R11,Plan4!S11,Plan4!T11)</f>
        <v>0.65</v>
      </c>
      <c r="Q19" s="34"/>
      <c r="R19" s="69"/>
      <c r="S19" s="4" t="str">
        <f t="shared" si="0"/>
        <v>OK</v>
      </c>
      <c r="T19" s="5"/>
      <c r="U19" s="5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6.5" customHeight="1" x14ac:dyDescent="0.25">
      <c r="A20" s="107" t="s">
        <v>21</v>
      </c>
      <c r="B20" s="34"/>
      <c r="C20" s="34"/>
      <c r="D20" s="34"/>
      <c r="E20" s="34"/>
      <c r="F20" s="35">
        <v>3</v>
      </c>
      <c r="G20" s="34"/>
      <c r="H20" s="36"/>
      <c r="J20" s="52">
        <f>CHOOSE(Plan4!$B$17,Plan4!C12,Plan4!D12,Plan4!E12,Plan4!F12,Plan4!G12,Plan4!H12)</f>
        <v>3</v>
      </c>
      <c r="K20" s="34"/>
      <c r="L20" s="53"/>
      <c r="M20" s="102">
        <f>CHOOSE(Plan4!$B$17,Plan4!I12,Plan4!J12,Plan4!K12,Plan4!L12,Plan4!M12,Plan4!N12)</f>
        <v>3</v>
      </c>
      <c r="N20" s="34"/>
      <c r="O20" s="53"/>
      <c r="P20" s="102">
        <f>CHOOSE(Plan4!$B$17,Plan4!O12,Plan4!P12,Plan4!Q12,Plan4!R12,Plan4!S12,Plan4!T12)</f>
        <v>3</v>
      </c>
      <c r="Q20" s="34"/>
      <c r="R20" s="69"/>
      <c r="S20" s="4" t="str">
        <f t="shared" si="0"/>
        <v>OK</v>
      </c>
      <c r="T20" s="2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6.5" customHeight="1" x14ac:dyDescent="0.25">
      <c r="A21" s="107" t="s">
        <v>22</v>
      </c>
      <c r="B21" s="34"/>
      <c r="C21" s="34"/>
      <c r="D21" s="34"/>
      <c r="E21" s="34"/>
      <c r="F21" s="108">
        <v>1.5</v>
      </c>
      <c r="G21" s="34"/>
      <c r="H21" s="36"/>
      <c r="J21" s="51">
        <f>CHOOSE(Plan4!$B$17,Plan4!C13,Plan4!D13,Plan4!E13,Plan4!F13,Plan4!G13,Plan4!H13)</f>
        <v>2</v>
      </c>
      <c r="K21" s="47"/>
      <c r="L21" s="48"/>
      <c r="M21" s="49">
        <f>CHOOSE(Plan4!$B$17,Plan4!I13,Plan4!J13,Plan4!K13,Plan4!L13,Plan4!M13,Plan4!N13)</f>
        <v>2</v>
      </c>
      <c r="N21" s="47"/>
      <c r="O21" s="48"/>
      <c r="P21" s="49">
        <f>CHOOSE(Plan4!$B$17,Plan4!O13,Plan4!P13,Plan4!Q13,Plan4!R13,Plan4!S13,Plan4!T13)</f>
        <v>5</v>
      </c>
      <c r="Q21" s="47"/>
      <c r="R21" s="50"/>
      <c r="T21" s="2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6.5" customHeight="1" x14ac:dyDescent="0.25">
      <c r="A22" s="109" t="s">
        <v>23</v>
      </c>
      <c r="B22" s="110"/>
      <c r="C22" s="110"/>
      <c r="D22" s="110"/>
      <c r="E22" s="110"/>
      <c r="F22" s="111">
        <v>4.5</v>
      </c>
      <c r="G22" s="112"/>
      <c r="H22" s="113"/>
      <c r="I22" s="2"/>
      <c r="J22" s="103"/>
      <c r="K22" s="55"/>
      <c r="L22" s="55"/>
      <c r="M22" s="103"/>
      <c r="N22" s="55"/>
      <c r="O22" s="55"/>
      <c r="P22" s="103"/>
      <c r="Q22" s="55"/>
      <c r="R22" s="55"/>
      <c r="S22" s="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26.25" customHeight="1" x14ac:dyDescent="0.25">
      <c r="A23" s="37" t="s">
        <v>24</v>
      </c>
      <c r="B23" s="38"/>
      <c r="C23" s="38"/>
      <c r="D23" s="38"/>
      <c r="E23" s="39"/>
      <c r="F23" s="40">
        <f>TRUNC((((((1+F14/100+F15/100+F16/100)*(1+F17/100)*(1+F18/100))/(1-(F19/100+F20/100+F21/100+F22/100)))-1)*100),2)</f>
        <v>29.46</v>
      </c>
      <c r="G23" s="41"/>
      <c r="H23" s="42"/>
      <c r="I23" s="2"/>
      <c r="J23" s="6"/>
      <c r="K23" s="7"/>
      <c r="L23" s="7"/>
      <c r="M23" s="7"/>
      <c r="N23" s="7"/>
      <c r="O23" s="7"/>
      <c r="P23" s="7"/>
      <c r="Q23" s="7"/>
      <c r="R23" s="8"/>
      <c r="S23" s="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5" customHeight="1" x14ac:dyDescent="0.25">
      <c r="S24" s="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30.75" customHeight="1" x14ac:dyDescent="0.25">
      <c r="A25" s="43" t="s">
        <v>25</v>
      </c>
      <c r="B25" s="44"/>
      <c r="C25" s="44"/>
      <c r="D25" s="44"/>
      <c r="E25" s="44"/>
      <c r="F25" s="44"/>
      <c r="G25" s="44"/>
      <c r="H25" s="45"/>
      <c r="I25" s="9"/>
      <c r="J25" s="43" t="s">
        <v>26</v>
      </c>
      <c r="K25" s="44"/>
      <c r="L25" s="44"/>
      <c r="M25" s="44"/>
      <c r="N25" s="44"/>
      <c r="O25" s="44"/>
      <c r="P25" s="44"/>
      <c r="Q25" s="44"/>
      <c r="R25" s="45"/>
      <c r="S25" s="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22.5" customHeight="1" x14ac:dyDescent="0.25">
      <c r="A26" s="46" t="s">
        <v>27</v>
      </c>
      <c r="B26" s="47"/>
      <c r="C26" s="47"/>
      <c r="D26" s="47"/>
      <c r="E26" s="48"/>
      <c r="F26" s="49">
        <f>TRUNC(((((1+F14/100+F15/100+F16/100)*(1+F17/100)*(1+F18/100))/(1-(F19/100+F20/100+F21/100)))-1)*100,2)</f>
        <v>23.31</v>
      </c>
      <c r="G26" s="47"/>
      <c r="H26" s="50"/>
      <c r="I26" s="10" t="str">
        <f>IF(F26&lt;J26," Atenção",IF(F26&gt;P26,"Atenção","OK"))</f>
        <v>OK</v>
      </c>
      <c r="J26" s="51">
        <f>CHOOSE(Plan4!$B$17,Plan4!O19,Plan4!O20,Plan4!O21,Plan4!O22,Plan4!O23,Plan4!O24)</f>
        <v>20.34</v>
      </c>
      <c r="K26" s="47"/>
      <c r="L26" s="48"/>
      <c r="M26" s="49">
        <f>CHOOSE(Plan4!$B$17,Plan4!Q19,Plan4!Q20,Plan4!Q21,Plan4!Q22,Plan4!Q23,Plan4!Q24)</f>
        <v>22.12</v>
      </c>
      <c r="N26" s="47"/>
      <c r="O26" s="48"/>
      <c r="P26" s="49">
        <f>CHOOSE(Plan4!$B$17,Plan4!S19,Plan4!S20,Plan4!S21,Plan4!S22,Plan4!S23,Plan4!S24)</f>
        <v>25</v>
      </c>
      <c r="Q26" s="47"/>
      <c r="R26" s="50"/>
      <c r="S26" s="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7.25" customHeight="1" x14ac:dyDescent="0.25">
      <c r="A27" s="54" t="str">
        <f>IF(I26&lt;&gt;"OK","O valor de BDI sem a desoneração está fora da faixa admitida no Acórdão TCU Plenária 2622/2013.",".")</f>
        <v>.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5.75" customHeight="1" x14ac:dyDescent="0.3">
      <c r="A28" s="56" t="s">
        <v>28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30.80000000000001" customHeight="1" x14ac:dyDescent="0.25">
      <c r="A29" s="57" t="str">
        <f>"DECLARO que, de acordo com a legislação tributária do município de "&amp;F6&amp;", considerando a natureza da obra acima discriminada, para cálculo do valor de ISS a ser cobrado da empresa construtora, é aplicada a aliquota de "&amp;IF(F21="",0,F21)&amp;"% sobre o valor total da obra."&amp;"
"&amp;"
"&amp;"DECLARO que o percentual de encargos sociais utilizados no valor da mão-de-obra do orçamento são os encargos sociais praticados pelo SINAPI e/ou SICRO."&amp;"
"&amp;"
"&amp;"DECLARO que o orçamento da obra foi verificado com os custos nas duas possibilidades de CONTRIBUIÇÃO PREVIDENCIÁRIA e foi adotada a modalidade "&amp;IF(Plan4!B26=1,"COM DESONERAÇÃO"&amp;" por ser a mais adequada ao Tomador "&amp;F3&amp;".",IF(Plan4!B26=2,"SEM DESONERAÇÃO","")&amp;" por ser a mais adequada ao Tomador "&amp;F3&amp;".")</f>
        <v>DECLARO que, de acordo com a legislação tributária do município de Rua João Sebastião de Amorim, centro - Espera Feliz – MG, considerando a natureza da obra acima discriminada, para cálculo do valor de ISS a ser cobrado da empresa construtora, é aplicada a aliquota de 1,5% sobre o valor total da obra.
DECLARO que o percentual de encargos sociais utilizados no valor da mão-de-obra do orçamento são os encargos sociais praticados pelo SINAPI e/ou SICRO.
DECLARO que o orçamento da obra foi verificado com os custos nas duas possibilidades de CONTRIBUIÇÃO PREVIDENCIÁRIA e foi adotada a modalidade COM DESONERAÇÃO por ser a mais adequada ao Tomador PREFEITURA MUNICIPAL DE ESPERA FELIZ.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22.5" customHeight="1" x14ac:dyDescent="0.25">
      <c r="A30" s="58" t="str">
        <f>IF(OR(S34=FALSE,S35=FALSE,S37=FALSE,I41=FALSE),("Atenção - Não esqueça de preencher o(s) campo(s): -"&amp;IF(S34=FALSE," Nº DA ART/RRT -","")&amp;IF(S35=FALSE," DATA -","")&amp;IF(S37=FALSE," IDENTIFICAÇÃO DO RESPONSÁVEL TÉCNICO -","")&amp;IF(I41=FALSE," IDENTIFICAÇÃO DO TOMADOR -","")&amp;""),".")</f>
        <v>Atenção - Não esqueça de preencher o(s) campo(s): - Nº DA ART/RRT -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2.75" customHeight="1" x14ac:dyDescent="0.25">
      <c r="A31" s="1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38.25" customHeight="1" x14ac:dyDescent="0.25">
      <c r="A32" s="59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53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6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9.5" customHeight="1" x14ac:dyDescent="0.25">
      <c r="A34" s="60"/>
      <c r="B34" s="61"/>
      <c r="C34" s="61"/>
      <c r="D34" s="61"/>
      <c r="E34" s="61"/>
      <c r="F34" s="61"/>
      <c r="G34" s="61"/>
      <c r="H34" s="62"/>
      <c r="I34" s="63"/>
      <c r="J34" s="44"/>
      <c r="K34" s="44"/>
      <c r="L34" s="44"/>
      <c r="M34" s="44"/>
      <c r="N34" s="44"/>
      <c r="O34" s="44"/>
      <c r="P34" s="44"/>
      <c r="Q34" s="44"/>
      <c r="R34" s="45"/>
      <c r="S34" s="2" t="b">
        <f>IF(LEN(I34)&lt;4,FALSE,TRUE)</f>
        <v>0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4.25" customHeight="1" x14ac:dyDescent="0.25">
      <c r="A35" s="65" t="s">
        <v>30</v>
      </c>
      <c r="B35" s="66"/>
      <c r="C35" s="66"/>
      <c r="D35" s="66"/>
      <c r="E35" s="66"/>
      <c r="F35" s="66"/>
      <c r="G35" s="66"/>
      <c r="H35" s="71"/>
      <c r="I35" s="72" t="s">
        <v>31</v>
      </c>
      <c r="J35" s="34"/>
      <c r="K35" s="34"/>
      <c r="L35" s="34"/>
      <c r="M35" s="34"/>
      <c r="N35" s="34"/>
      <c r="O35" s="34"/>
      <c r="P35" s="34"/>
      <c r="Q35" s="34"/>
      <c r="R35" s="69"/>
      <c r="S35" s="2" t="b">
        <f>IF(LEN(I36)&lt;4,FALSE,TRUE)</f>
        <v>1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27" customHeight="1" x14ac:dyDescent="0.25">
      <c r="A36" s="138" t="s">
        <v>72</v>
      </c>
      <c r="B36" s="34"/>
      <c r="C36" s="34"/>
      <c r="D36" s="34"/>
      <c r="E36" s="34"/>
      <c r="F36" s="34"/>
      <c r="G36" s="34"/>
      <c r="H36" s="53"/>
      <c r="I36" s="73">
        <v>45553</v>
      </c>
      <c r="J36" s="34"/>
      <c r="K36" s="34"/>
      <c r="L36" s="34"/>
      <c r="M36" s="34"/>
      <c r="N36" s="34"/>
      <c r="O36" s="34"/>
      <c r="P36" s="34"/>
      <c r="Q36" s="34"/>
      <c r="R36" s="69"/>
      <c r="S36" s="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2.75" customHeight="1" x14ac:dyDescent="0.25">
      <c r="A37" s="70"/>
      <c r="B37" s="47"/>
      <c r="C37" s="47"/>
      <c r="D37" s="47"/>
      <c r="E37" s="47"/>
      <c r="F37" s="47"/>
      <c r="G37" s="47"/>
      <c r="H37" s="48"/>
      <c r="I37" s="74" t="s">
        <v>32</v>
      </c>
      <c r="J37" s="47"/>
      <c r="K37" s="47"/>
      <c r="L37" s="47"/>
      <c r="M37" s="47"/>
      <c r="N37" s="47"/>
      <c r="O37" s="47"/>
      <c r="P37" s="47"/>
      <c r="Q37" s="47"/>
      <c r="R37" s="50"/>
      <c r="S37" s="2" t="b">
        <f>IF(LEN(A36)&lt;4,FALSE,TRUE)</f>
        <v>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6.5" customHeight="1" x14ac:dyDescent="0.2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9.5" customHeight="1" x14ac:dyDescent="0.25">
      <c r="A39" s="60"/>
      <c r="B39" s="61"/>
      <c r="C39" s="61"/>
      <c r="D39" s="61"/>
      <c r="E39" s="61"/>
      <c r="F39" s="61"/>
      <c r="G39" s="61"/>
      <c r="H39" s="64"/>
      <c r="S39" s="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.75" customHeight="1" x14ac:dyDescent="0.25">
      <c r="A40" s="65" t="s">
        <v>33</v>
      </c>
      <c r="B40" s="66"/>
      <c r="C40" s="66"/>
      <c r="D40" s="66"/>
      <c r="E40" s="66"/>
      <c r="F40" s="66"/>
      <c r="G40" s="66"/>
      <c r="H40" s="67"/>
      <c r="S40" s="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.75" customHeight="1" x14ac:dyDescent="0.25">
      <c r="A41" s="68" t="s">
        <v>68</v>
      </c>
      <c r="B41" s="34"/>
      <c r="C41" s="34"/>
      <c r="D41" s="34"/>
      <c r="E41" s="34"/>
      <c r="F41" s="34"/>
      <c r="G41" s="34"/>
      <c r="H41" s="69"/>
      <c r="I41" s="2" t="b">
        <f>IF(LEN(A41)&lt;4,FALSE,TRUE)</f>
        <v>1</v>
      </c>
      <c r="J41" s="1"/>
      <c r="K41" s="1"/>
      <c r="L41" s="1"/>
      <c r="M41" s="1"/>
      <c r="N41" s="1"/>
      <c r="O41" s="1"/>
      <c r="P41" s="1"/>
      <c r="Q41" s="1"/>
      <c r="R41" s="1"/>
      <c r="S41" s="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.75" customHeight="1" x14ac:dyDescent="0.25">
      <c r="A42" s="70"/>
      <c r="B42" s="47"/>
      <c r="C42" s="47"/>
      <c r="D42" s="47"/>
      <c r="E42" s="47"/>
      <c r="F42" s="47"/>
      <c r="G42" s="47"/>
      <c r="H42" s="50"/>
      <c r="I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2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2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2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2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2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2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2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2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2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2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2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1:39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2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1:39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2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1:39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2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1:39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2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1:39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2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1:39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2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1:39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2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1:39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2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2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2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1:39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2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2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2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2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1:39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2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1:39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2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1:39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2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1:39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2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1:39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2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1:39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2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1:39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2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1:39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2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1:39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2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1:39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2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1:39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2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1:39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2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1:39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2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</row>
    <row r="206" spans="1:39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2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</row>
    <row r="207" spans="1:39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2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1:39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2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2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2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2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</row>
    <row r="212" spans="1:39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2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  <row r="213" spans="1:39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2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</row>
    <row r="214" spans="1:39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2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</row>
    <row r="215" spans="1:39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2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</row>
    <row r="216" spans="1:39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2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  <row r="217" spans="1:39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2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  <row r="218" spans="1:39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2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</row>
    <row r="219" spans="1:39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2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</row>
    <row r="220" spans="1:39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2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</row>
    <row r="221" spans="1:39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2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</row>
    <row r="222" spans="1:39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2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</row>
    <row r="223" spans="1:39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2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</row>
    <row r="224" spans="1:39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2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</row>
    <row r="225" spans="1:39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2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</row>
    <row r="226" spans="1:39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2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</row>
    <row r="227" spans="1:39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2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</row>
    <row r="228" spans="1:39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2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</row>
    <row r="229" spans="1:39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2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</row>
    <row r="230" spans="1:39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2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</row>
    <row r="231" spans="1:39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2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</row>
    <row r="232" spans="1:39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2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</row>
    <row r="233" spans="1:39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2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</row>
    <row r="234" spans="1:39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2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</row>
    <row r="235" spans="1:39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2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</row>
    <row r="236" spans="1:39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2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</row>
    <row r="237" spans="1:39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2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</row>
    <row r="238" spans="1:39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2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</row>
    <row r="239" spans="1:39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2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</row>
    <row r="240" spans="1:39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2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</row>
    <row r="241" spans="1:39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2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</row>
    <row r="242" spans="1:39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2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</row>
    <row r="243" spans="1:39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2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</row>
    <row r="244" spans="1:39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2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</row>
    <row r="245" spans="1:39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2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</row>
    <row r="246" spans="1:39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2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</row>
    <row r="247" spans="1:39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2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</row>
    <row r="248" spans="1:39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2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</row>
    <row r="249" spans="1:39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2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</row>
    <row r="250" spans="1:39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2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</row>
    <row r="251" spans="1:39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2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</row>
    <row r="252" spans="1:39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2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</row>
    <row r="253" spans="1:39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2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</row>
    <row r="254" spans="1:39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2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</row>
    <row r="255" spans="1:39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2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</row>
    <row r="256" spans="1:39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2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</row>
    <row r="257" spans="1:39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2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</row>
    <row r="258" spans="1:39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2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</row>
    <row r="259" spans="1:39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2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</row>
    <row r="260" spans="1:39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2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</row>
    <row r="261" spans="1:39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2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</row>
    <row r="262" spans="1:39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2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</row>
    <row r="263" spans="1:39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2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</row>
    <row r="264" spans="1:39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2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</row>
    <row r="265" spans="1:39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2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</row>
    <row r="266" spans="1:39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2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</row>
    <row r="267" spans="1:39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2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</row>
    <row r="268" spans="1:39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2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</row>
    <row r="269" spans="1:39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2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</row>
    <row r="270" spans="1:39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2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</row>
    <row r="271" spans="1:39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2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</row>
    <row r="272" spans="1:39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2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</row>
    <row r="273" spans="1:39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2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</row>
    <row r="274" spans="1:39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2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</row>
    <row r="275" spans="1:39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2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</row>
    <row r="276" spans="1:39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2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</row>
    <row r="277" spans="1:39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2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</row>
    <row r="278" spans="1:39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2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</row>
    <row r="279" spans="1:39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2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</row>
    <row r="280" spans="1:39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2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</row>
    <row r="281" spans="1:39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2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</row>
    <row r="282" spans="1:39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2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</row>
    <row r="283" spans="1:39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2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</row>
    <row r="284" spans="1:39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2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</row>
    <row r="285" spans="1:39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2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</row>
    <row r="286" spans="1:39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2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</row>
    <row r="287" spans="1:39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2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</row>
    <row r="288" spans="1:39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2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</row>
    <row r="289" spans="1:39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2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</row>
    <row r="290" spans="1:39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2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</row>
    <row r="291" spans="1:39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2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</row>
    <row r="292" spans="1:39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2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</row>
    <row r="293" spans="1:39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2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</row>
    <row r="294" spans="1:39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2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</row>
    <row r="295" spans="1:39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2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</row>
    <row r="296" spans="1:39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2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</row>
    <row r="297" spans="1:39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2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</row>
    <row r="298" spans="1:39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2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</row>
    <row r="299" spans="1:39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2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</row>
    <row r="300" spans="1:39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2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</row>
    <row r="301" spans="1:39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2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</row>
    <row r="302" spans="1:39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2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</row>
    <row r="303" spans="1:39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2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</row>
    <row r="304" spans="1:39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2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</row>
    <row r="305" spans="1:39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2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</row>
    <row r="306" spans="1:39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2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</row>
    <row r="307" spans="1:39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2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</row>
    <row r="308" spans="1:39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2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</row>
    <row r="309" spans="1:39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2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</row>
    <row r="310" spans="1:39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2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</row>
    <row r="311" spans="1:39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2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</row>
    <row r="312" spans="1:39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2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</row>
    <row r="313" spans="1:39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2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</row>
    <row r="314" spans="1:39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2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</row>
    <row r="315" spans="1:39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2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</row>
    <row r="316" spans="1:39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2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pans="1:39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2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</row>
    <row r="318" spans="1:39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2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</row>
    <row r="319" spans="1:39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2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</row>
    <row r="320" spans="1:39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2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</row>
    <row r="321" spans="1:39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2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</row>
    <row r="322" spans="1:39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2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</row>
    <row r="323" spans="1:39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2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</row>
    <row r="324" spans="1:39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2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</row>
    <row r="325" spans="1:39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2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</row>
    <row r="326" spans="1:39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2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</row>
    <row r="327" spans="1:39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2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</row>
    <row r="328" spans="1:39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2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</row>
    <row r="329" spans="1:39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2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</row>
    <row r="330" spans="1:39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2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</row>
    <row r="331" spans="1:39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2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</row>
    <row r="332" spans="1:39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2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</row>
    <row r="333" spans="1:39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2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</row>
    <row r="334" spans="1:39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2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</row>
    <row r="335" spans="1:39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2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</row>
    <row r="336" spans="1:39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2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</row>
    <row r="337" spans="1:39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2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</row>
    <row r="338" spans="1:39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2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</row>
    <row r="339" spans="1:39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2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</row>
    <row r="340" spans="1:39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2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</row>
    <row r="341" spans="1:39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2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</row>
    <row r="342" spans="1:39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2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</row>
    <row r="343" spans="1:39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2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</row>
    <row r="344" spans="1:39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2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</row>
    <row r="345" spans="1:39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2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</row>
    <row r="346" spans="1:39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2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</row>
    <row r="347" spans="1:39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2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</row>
    <row r="348" spans="1:39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2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</row>
    <row r="349" spans="1:39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2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</row>
    <row r="350" spans="1:39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2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1" spans="1:39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2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</row>
    <row r="352" spans="1:39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2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</row>
    <row r="353" spans="1:39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2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  <row r="354" spans="1:39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2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spans="1:39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2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spans="1:39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2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  <row r="357" spans="1:39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2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</row>
    <row r="358" spans="1:39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2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</row>
    <row r="359" spans="1:39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2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</row>
    <row r="360" spans="1:39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2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</row>
    <row r="361" spans="1:39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2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</row>
    <row r="362" spans="1:39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2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</row>
    <row r="363" spans="1:39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2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  <row r="364" spans="1:39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2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</row>
    <row r="365" spans="1:39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2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</row>
    <row r="366" spans="1:39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2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</row>
    <row r="367" spans="1:39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2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</row>
    <row r="368" spans="1:39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2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</row>
    <row r="369" spans="1:39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2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</row>
    <row r="370" spans="1:39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2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</row>
    <row r="371" spans="1:39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2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</row>
    <row r="372" spans="1:39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2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</row>
    <row r="373" spans="1:39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2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</row>
    <row r="374" spans="1:39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2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</row>
    <row r="375" spans="1:39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2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</row>
    <row r="376" spans="1:39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2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</row>
    <row r="377" spans="1:39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2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spans="1:39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2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1:39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2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spans="1:39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2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</row>
    <row r="381" spans="1:39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2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</row>
    <row r="382" spans="1:39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2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</row>
    <row r="383" spans="1:39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2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</row>
    <row r="384" spans="1:39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2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</row>
    <row r="385" spans="1:39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2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</row>
    <row r="386" spans="1:39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2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</row>
    <row r="387" spans="1:39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2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</row>
    <row r="388" spans="1:39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2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</row>
    <row r="389" spans="1:39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2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</row>
    <row r="390" spans="1:39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2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</row>
    <row r="391" spans="1:39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2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</row>
    <row r="392" spans="1:39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2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</row>
    <row r="393" spans="1:39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2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</row>
    <row r="394" spans="1:39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2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</row>
    <row r="395" spans="1:39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2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</row>
    <row r="396" spans="1:39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2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</row>
    <row r="397" spans="1:39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2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</row>
    <row r="398" spans="1:39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2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</row>
    <row r="399" spans="1:39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2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</row>
    <row r="400" spans="1:39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2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</row>
    <row r="401" spans="1:39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2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</row>
    <row r="402" spans="1:39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2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</row>
    <row r="403" spans="1:39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2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</row>
    <row r="404" spans="1:39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2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</row>
    <row r="405" spans="1:39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2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</row>
    <row r="406" spans="1:39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2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</row>
    <row r="407" spans="1:39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2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</row>
    <row r="408" spans="1:39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2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</row>
    <row r="409" spans="1:39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2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</row>
    <row r="410" spans="1:39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2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</row>
    <row r="411" spans="1:39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2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</row>
    <row r="412" spans="1:39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2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</row>
    <row r="413" spans="1:39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2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</row>
    <row r="414" spans="1:39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2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</row>
    <row r="415" spans="1:39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2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</row>
    <row r="416" spans="1:39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2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</row>
    <row r="417" spans="1:39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2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</row>
    <row r="418" spans="1:39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2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</row>
    <row r="419" spans="1:39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2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</row>
    <row r="420" spans="1:39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2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</row>
    <row r="421" spans="1:39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2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</row>
    <row r="422" spans="1:39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2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</row>
    <row r="423" spans="1:39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2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</row>
    <row r="424" spans="1:39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2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</row>
    <row r="425" spans="1:39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2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</row>
    <row r="426" spans="1:39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2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</row>
    <row r="427" spans="1:39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2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</row>
    <row r="428" spans="1:39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2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</row>
    <row r="429" spans="1:39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2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</row>
    <row r="430" spans="1:39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2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</row>
    <row r="431" spans="1:39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2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</row>
    <row r="432" spans="1:39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2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</row>
    <row r="433" spans="1:39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2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</row>
    <row r="434" spans="1:39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2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</row>
    <row r="435" spans="1:39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2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</row>
    <row r="436" spans="1:39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2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</row>
    <row r="437" spans="1:39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2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</row>
    <row r="438" spans="1:39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2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</row>
    <row r="439" spans="1:39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2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</row>
    <row r="440" spans="1:39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2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</row>
    <row r="441" spans="1:39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2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</row>
    <row r="442" spans="1:39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2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</row>
    <row r="443" spans="1:39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2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</row>
    <row r="444" spans="1:39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2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</row>
    <row r="445" spans="1:39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2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</row>
    <row r="446" spans="1:39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2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</row>
    <row r="447" spans="1:39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2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</row>
    <row r="448" spans="1:39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2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</row>
    <row r="449" spans="1:39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2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</row>
    <row r="450" spans="1:39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2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</row>
    <row r="451" spans="1:39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2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</row>
    <row r="452" spans="1:39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2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</row>
    <row r="453" spans="1:39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2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</row>
    <row r="454" spans="1:39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2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</row>
    <row r="455" spans="1:39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2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</row>
    <row r="456" spans="1:39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2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</row>
    <row r="457" spans="1:39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2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</row>
    <row r="458" spans="1:39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2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</row>
    <row r="459" spans="1:39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2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</row>
    <row r="460" spans="1:39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2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</row>
    <row r="461" spans="1:39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2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</row>
    <row r="462" spans="1:39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2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</row>
    <row r="463" spans="1:39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2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</row>
    <row r="464" spans="1:39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2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</row>
    <row r="465" spans="1:39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2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</row>
    <row r="466" spans="1:39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2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</row>
    <row r="467" spans="1:39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2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</row>
    <row r="468" spans="1:39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2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</row>
    <row r="469" spans="1:39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2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</row>
    <row r="470" spans="1:39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2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</row>
    <row r="471" spans="1:39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2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</row>
    <row r="472" spans="1:39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2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</row>
    <row r="473" spans="1:39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2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</row>
    <row r="474" spans="1:39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2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</row>
    <row r="475" spans="1:39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2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</row>
    <row r="476" spans="1:39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2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</row>
    <row r="477" spans="1:39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2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</row>
    <row r="478" spans="1:39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2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</row>
    <row r="479" spans="1:39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2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</row>
    <row r="480" spans="1:39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2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</row>
    <row r="481" spans="1:39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2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</row>
    <row r="482" spans="1:39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2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</row>
    <row r="483" spans="1:39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2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</row>
    <row r="484" spans="1:39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2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</row>
    <row r="485" spans="1:39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2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</row>
    <row r="486" spans="1:39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2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</row>
    <row r="487" spans="1:39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2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</row>
    <row r="488" spans="1:39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2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</row>
    <row r="489" spans="1:39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2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</row>
    <row r="490" spans="1:39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2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</row>
    <row r="491" spans="1:39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2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</row>
    <row r="492" spans="1:39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2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</row>
    <row r="493" spans="1:39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2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</row>
    <row r="494" spans="1:39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2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</row>
    <row r="495" spans="1:39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2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</row>
    <row r="496" spans="1:39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2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</row>
    <row r="497" spans="1:39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2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</row>
    <row r="498" spans="1:39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2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</row>
    <row r="499" spans="1:39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2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</row>
    <row r="500" spans="1:39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2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</row>
    <row r="501" spans="1:39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2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</row>
    <row r="502" spans="1:39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2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</row>
    <row r="503" spans="1:39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2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</row>
    <row r="504" spans="1:39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2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</row>
    <row r="505" spans="1:39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2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</row>
    <row r="506" spans="1:39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2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</row>
    <row r="507" spans="1:39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2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</row>
    <row r="508" spans="1:39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2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</row>
    <row r="509" spans="1:39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2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</row>
    <row r="510" spans="1:39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2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</row>
    <row r="511" spans="1:39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2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</row>
    <row r="512" spans="1:39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2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</row>
    <row r="513" spans="1:39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2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</row>
    <row r="514" spans="1:39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2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</row>
    <row r="515" spans="1:39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2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</row>
    <row r="516" spans="1:39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2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</row>
    <row r="517" spans="1:39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2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</row>
    <row r="518" spans="1:39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2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</row>
    <row r="519" spans="1:39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2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</row>
    <row r="520" spans="1:39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2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</row>
    <row r="521" spans="1:39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2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</row>
    <row r="522" spans="1:39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2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</row>
    <row r="523" spans="1:39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2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</row>
    <row r="524" spans="1:39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2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</row>
    <row r="525" spans="1:39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2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</row>
    <row r="526" spans="1:39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2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</row>
    <row r="527" spans="1:39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2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</row>
    <row r="528" spans="1:39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2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</row>
    <row r="529" spans="1:39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2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</row>
    <row r="530" spans="1:39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2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</row>
    <row r="531" spans="1:39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2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</row>
    <row r="532" spans="1:39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2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</row>
    <row r="533" spans="1:39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2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</row>
    <row r="534" spans="1:39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2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</row>
    <row r="535" spans="1:39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2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</row>
    <row r="536" spans="1:39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2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</row>
    <row r="537" spans="1:39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2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</row>
    <row r="538" spans="1:39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2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</row>
    <row r="539" spans="1:39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2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</row>
    <row r="540" spans="1:39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2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</row>
    <row r="541" spans="1:39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2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</row>
    <row r="542" spans="1:39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2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</row>
    <row r="543" spans="1:39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2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</row>
    <row r="544" spans="1:39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2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</row>
    <row r="545" spans="1:39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2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</row>
    <row r="546" spans="1:39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2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</row>
    <row r="547" spans="1:39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2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</row>
    <row r="548" spans="1:39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2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</row>
    <row r="549" spans="1:39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2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</row>
    <row r="550" spans="1:39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2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</row>
    <row r="551" spans="1:39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2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</row>
    <row r="552" spans="1:39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2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</row>
    <row r="553" spans="1:39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2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</row>
    <row r="554" spans="1:39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2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</row>
    <row r="555" spans="1:39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2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</row>
    <row r="556" spans="1:39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2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</row>
    <row r="557" spans="1:39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2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</row>
    <row r="558" spans="1:39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2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</row>
    <row r="559" spans="1:39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2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</row>
    <row r="560" spans="1:39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2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</row>
    <row r="561" spans="1:39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2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</row>
    <row r="562" spans="1:39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2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</row>
    <row r="563" spans="1:39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2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</row>
    <row r="564" spans="1:39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2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</row>
    <row r="565" spans="1:39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2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</row>
    <row r="566" spans="1:39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2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</row>
    <row r="567" spans="1:39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2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</row>
    <row r="568" spans="1:39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2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</row>
    <row r="569" spans="1:39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2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</row>
    <row r="570" spans="1:39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2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</row>
    <row r="571" spans="1:39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2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</row>
    <row r="572" spans="1:39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2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</row>
    <row r="573" spans="1:39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2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</row>
    <row r="574" spans="1:39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2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</row>
    <row r="575" spans="1:39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2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</row>
    <row r="576" spans="1:39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2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</row>
    <row r="577" spans="1:39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2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</row>
    <row r="578" spans="1:39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2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</row>
    <row r="579" spans="1:39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2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</row>
    <row r="580" spans="1:39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2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</row>
    <row r="581" spans="1:39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2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</row>
    <row r="582" spans="1:39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2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</row>
    <row r="583" spans="1:39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2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</row>
    <row r="584" spans="1:39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2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</row>
    <row r="585" spans="1:39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2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</row>
    <row r="586" spans="1:39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2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</row>
    <row r="587" spans="1:39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2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</row>
    <row r="588" spans="1:39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2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</row>
    <row r="589" spans="1:39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2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</row>
    <row r="590" spans="1:39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2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</row>
    <row r="591" spans="1:39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2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</row>
    <row r="592" spans="1:39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2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</row>
    <row r="593" spans="1:39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2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</row>
    <row r="594" spans="1:39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2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</row>
    <row r="595" spans="1:39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2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</row>
    <row r="596" spans="1:39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2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</row>
    <row r="597" spans="1:39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2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</row>
    <row r="598" spans="1:39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2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</row>
    <row r="599" spans="1:39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2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</row>
    <row r="600" spans="1:39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2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</row>
    <row r="601" spans="1:39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2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</row>
    <row r="602" spans="1:39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2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</row>
    <row r="603" spans="1:39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2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</row>
    <row r="604" spans="1:39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2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</row>
    <row r="605" spans="1:39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2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</row>
    <row r="606" spans="1:39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2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</row>
    <row r="607" spans="1:39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2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</row>
    <row r="608" spans="1:39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2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</row>
    <row r="609" spans="1:39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2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</row>
    <row r="610" spans="1:39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2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</row>
    <row r="611" spans="1:39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2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</row>
    <row r="612" spans="1:39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2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</row>
    <row r="613" spans="1:39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2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</row>
    <row r="614" spans="1:39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2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</row>
    <row r="615" spans="1:39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2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</row>
    <row r="616" spans="1:39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2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</row>
    <row r="617" spans="1:39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2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</row>
    <row r="618" spans="1:39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2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</row>
    <row r="619" spans="1:39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2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</row>
    <row r="620" spans="1:39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2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</row>
    <row r="621" spans="1:39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2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</row>
    <row r="622" spans="1:39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2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</row>
    <row r="623" spans="1:39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2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</row>
    <row r="624" spans="1:39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2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</row>
    <row r="625" spans="1:39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2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</row>
    <row r="626" spans="1:39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2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</row>
    <row r="627" spans="1:39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2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</row>
    <row r="628" spans="1:39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2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</row>
    <row r="629" spans="1:39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2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</row>
    <row r="630" spans="1:39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2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</row>
    <row r="631" spans="1:39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2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</row>
    <row r="632" spans="1:39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2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</row>
    <row r="633" spans="1:39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2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</row>
    <row r="634" spans="1:39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2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</row>
    <row r="635" spans="1:39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2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</row>
    <row r="636" spans="1:39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2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</row>
    <row r="637" spans="1:39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2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</row>
    <row r="638" spans="1:39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2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</row>
    <row r="639" spans="1:39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2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</row>
    <row r="640" spans="1:39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2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</row>
    <row r="641" spans="1:39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2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</row>
    <row r="642" spans="1:39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2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</row>
    <row r="643" spans="1:39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2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</row>
    <row r="644" spans="1:39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2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</row>
    <row r="645" spans="1:39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2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</row>
    <row r="646" spans="1:39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2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</row>
    <row r="647" spans="1:39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2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</row>
    <row r="648" spans="1:39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2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</row>
    <row r="649" spans="1:39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2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</row>
    <row r="650" spans="1:39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2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</row>
    <row r="651" spans="1:39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2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</row>
    <row r="652" spans="1:39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2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</row>
    <row r="653" spans="1:39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2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</row>
    <row r="654" spans="1:39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2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</row>
    <row r="655" spans="1:39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2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</row>
    <row r="656" spans="1:39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2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</row>
    <row r="657" spans="1:39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2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</row>
    <row r="658" spans="1:39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2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</row>
    <row r="659" spans="1:39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2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</row>
    <row r="660" spans="1:39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2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</row>
    <row r="661" spans="1:39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2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</row>
    <row r="662" spans="1:39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2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</row>
    <row r="663" spans="1:39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2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</row>
    <row r="664" spans="1:39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2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</row>
    <row r="665" spans="1:39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2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</row>
    <row r="666" spans="1:39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2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</row>
    <row r="667" spans="1:39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2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</row>
    <row r="668" spans="1:39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2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</row>
    <row r="669" spans="1:39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2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</row>
    <row r="670" spans="1:39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2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</row>
    <row r="671" spans="1:39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2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</row>
    <row r="672" spans="1:39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2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</row>
    <row r="673" spans="1:39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2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</row>
    <row r="674" spans="1:39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2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</row>
    <row r="675" spans="1:39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2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</row>
    <row r="676" spans="1:39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2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</row>
    <row r="677" spans="1:39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2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</row>
    <row r="678" spans="1:39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2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</row>
    <row r="679" spans="1:39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2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</row>
    <row r="680" spans="1:39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2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</row>
    <row r="681" spans="1:39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2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</row>
    <row r="682" spans="1:39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2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</row>
    <row r="683" spans="1:39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2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</row>
    <row r="684" spans="1:39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2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</row>
    <row r="685" spans="1:39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2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</row>
    <row r="686" spans="1:39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2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</row>
    <row r="687" spans="1:39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2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</row>
    <row r="688" spans="1:39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2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</row>
    <row r="689" spans="1:39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2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</row>
    <row r="690" spans="1:39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2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</row>
    <row r="691" spans="1:39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2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</row>
    <row r="692" spans="1:39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2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</row>
    <row r="693" spans="1:39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2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</row>
    <row r="694" spans="1:39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2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</row>
    <row r="695" spans="1:39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2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</row>
    <row r="696" spans="1:39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2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</row>
    <row r="697" spans="1:39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2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</row>
    <row r="698" spans="1:39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2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</row>
    <row r="699" spans="1:39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2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</row>
    <row r="700" spans="1:39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2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</row>
    <row r="701" spans="1:39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2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</row>
    <row r="702" spans="1:39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2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</row>
    <row r="703" spans="1:39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2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</row>
    <row r="704" spans="1:39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2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</row>
    <row r="705" spans="1:39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2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</row>
    <row r="706" spans="1:39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2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</row>
    <row r="707" spans="1:39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2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</row>
    <row r="708" spans="1:39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2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</row>
    <row r="709" spans="1:39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2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</row>
    <row r="710" spans="1:39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2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</row>
    <row r="711" spans="1:39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2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</row>
    <row r="712" spans="1:39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2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</row>
    <row r="713" spans="1:39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2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</row>
    <row r="714" spans="1:39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2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</row>
    <row r="715" spans="1:39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2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</row>
    <row r="716" spans="1:39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2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</row>
    <row r="717" spans="1:39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2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</row>
    <row r="718" spans="1:39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2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</row>
    <row r="719" spans="1:39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2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</row>
    <row r="720" spans="1:39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2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</row>
    <row r="721" spans="1:39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2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</row>
    <row r="722" spans="1:39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2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</row>
    <row r="723" spans="1:39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2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</row>
    <row r="724" spans="1:39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2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</row>
    <row r="725" spans="1:39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2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</row>
    <row r="726" spans="1:39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2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</row>
    <row r="727" spans="1:39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2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</row>
    <row r="728" spans="1:39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2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</row>
    <row r="729" spans="1:39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2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</row>
    <row r="730" spans="1:39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2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</row>
    <row r="731" spans="1:39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2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</row>
    <row r="732" spans="1:39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2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</row>
    <row r="733" spans="1:39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2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</row>
    <row r="734" spans="1:39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2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</row>
    <row r="735" spans="1:39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2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</row>
    <row r="736" spans="1:39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2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</row>
    <row r="737" spans="1:39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2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</row>
    <row r="738" spans="1:39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2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</row>
    <row r="739" spans="1:39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2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</row>
    <row r="740" spans="1:39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2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</row>
    <row r="741" spans="1:39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2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</row>
    <row r="742" spans="1:39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2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</row>
    <row r="743" spans="1:39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2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</row>
    <row r="744" spans="1:39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2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</row>
    <row r="745" spans="1:39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2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</row>
    <row r="746" spans="1:39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2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</row>
    <row r="747" spans="1:39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2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</row>
    <row r="748" spans="1:39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2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</row>
    <row r="749" spans="1:39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2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</row>
    <row r="750" spans="1:39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2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</row>
    <row r="751" spans="1:39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2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</row>
    <row r="752" spans="1:39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2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</row>
    <row r="753" spans="1:39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2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</row>
    <row r="754" spans="1:39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2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</row>
    <row r="755" spans="1:39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2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</row>
    <row r="756" spans="1:39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2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</row>
    <row r="757" spans="1:39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2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</row>
    <row r="758" spans="1:39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2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</row>
    <row r="759" spans="1:39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2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</row>
    <row r="760" spans="1:39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2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</row>
    <row r="761" spans="1:39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2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</row>
    <row r="762" spans="1:39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2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</row>
    <row r="763" spans="1:39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2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</row>
    <row r="764" spans="1:39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2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</row>
    <row r="765" spans="1:39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2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</row>
    <row r="766" spans="1:39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2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</row>
    <row r="767" spans="1:39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2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</row>
    <row r="768" spans="1:39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2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</row>
    <row r="769" spans="1:39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2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</row>
    <row r="770" spans="1:39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2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</row>
    <row r="771" spans="1:39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2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</row>
    <row r="772" spans="1:39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2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</row>
    <row r="773" spans="1:39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2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</row>
    <row r="774" spans="1:39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2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</row>
    <row r="775" spans="1:39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2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</row>
    <row r="776" spans="1:39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2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</row>
    <row r="777" spans="1:39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2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</row>
    <row r="778" spans="1:39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2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</row>
    <row r="779" spans="1:39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2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</row>
    <row r="780" spans="1:39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2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</row>
    <row r="781" spans="1:39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2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</row>
    <row r="782" spans="1:39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2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</row>
    <row r="783" spans="1:39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2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</row>
    <row r="784" spans="1:39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2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</row>
    <row r="785" spans="1:39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2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</row>
    <row r="786" spans="1:39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2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</row>
    <row r="787" spans="1:39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2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</row>
    <row r="788" spans="1:39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2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</row>
    <row r="789" spans="1:39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2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</row>
    <row r="790" spans="1:39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2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</row>
    <row r="791" spans="1:39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2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</row>
    <row r="792" spans="1:39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2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</row>
    <row r="793" spans="1:39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2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</row>
    <row r="794" spans="1:39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2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</row>
    <row r="795" spans="1:39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2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</row>
    <row r="796" spans="1:39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2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</row>
    <row r="797" spans="1:39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2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</row>
    <row r="798" spans="1:39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2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</row>
    <row r="799" spans="1:39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2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</row>
    <row r="800" spans="1:39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2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</row>
    <row r="801" spans="1:39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2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</row>
    <row r="802" spans="1:39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2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</row>
    <row r="803" spans="1:39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2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</row>
    <row r="804" spans="1:39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2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</row>
    <row r="805" spans="1:39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2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</row>
    <row r="806" spans="1:39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2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</row>
    <row r="807" spans="1:39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2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</row>
    <row r="808" spans="1:39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2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</row>
    <row r="809" spans="1:39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2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</row>
    <row r="810" spans="1:39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2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</row>
    <row r="811" spans="1:39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2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</row>
    <row r="812" spans="1:39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2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</row>
    <row r="813" spans="1:39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2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</row>
    <row r="814" spans="1:39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2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</row>
    <row r="815" spans="1:39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2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</row>
    <row r="816" spans="1:39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2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</row>
    <row r="817" spans="1:39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2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</row>
    <row r="818" spans="1:39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2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</row>
    <row r="819" spans="1:39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2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</row>
    <row r="820" spans="1:39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2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</row>
    <row r="821" spans="1:39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2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</row>
    <row r="822" spans="1:39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2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</row>
    <row r="823" spans="1:39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2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</row>
    <row r="824" spans="1:39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2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</row>
    <row r="825" spans="1:39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2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</row>
    <row r="826" spans="1:39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2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</row>
    <row r="827" spans="1:39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2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</row>
    <row r="828" spans="1:39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2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</row>
    <row r="829" spans="1:39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2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</row>
    <row r="830" spans="1:39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2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</row>
    <row r="831" spans="1:39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2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</row>
    <row r="832" spans="1:39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2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</row>
    <row r="833" spans="1:39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2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</row>
    <row r="834" spans="1:39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2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</row>
    <row r="835" spans="1:39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2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</row>
    <row r="836" spans="1:39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2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</row>
    <row r="837" spans="1:39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2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</row>
    <row r="838" spans="1:39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2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</row>
    <row r="839" spans="1:39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2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</row>
    <row r="840" spans="1:39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2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</row>
    <row r="841" spans="1:39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2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</row>
    <row r="842" spans="1:39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2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</row>
    <row r="843" spans="1:39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2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</row>
    <row r="844" spans="1:39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2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</row>
    <row r="845" spans="1:39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2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</row>
    <row r="846" spans="1:39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2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</row>
    <row r="847" spans="1:39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2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</row>
    <row r="848" spans="1:39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2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</row>
    <row r="849" spans="1:39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2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</row>
    <row r="850" spans="1:39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2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</row>
    <row r="851" spans="1:39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2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</row>
    <row r="852" spans="1:39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2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</row>
    <row r="853" spans="1:39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2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</row>
    <row r="854" spans="1:39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2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</row>
    <row r="855" spans="1:39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2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</row>
    <row r="856" spans="1:39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2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</row>
    <row r="857" spans="1:39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2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</row>
    <row r="858" spans="1:39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2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</row>
    <row r="859" spans="1:39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2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</row>
    <row r="860" spans="1:39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2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</row>
    <row r="861" spans="1:39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2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</row>
    <row r="862" spans="1:39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2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</row>
    <row r="863" spans="1:39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2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</row>
    <row r="864" spans="1:39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2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</row>
    <row r="865" spans="1:39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2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</row>
    <row r="866" spans="1:39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2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</row>
    <row r="867" spans="1:39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2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</row>
    <row r="868" spans="1:39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2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</row>
    <row r="869" spans="1:39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2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</row>
    <row r="870" spans="1:39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2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</row>
    <row r="871" spans="1:39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2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</row>
    <row r="872" spans="1:39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2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</row>
    <row r="873" spans="1:39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2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</row>
    <row r="874" spans="1:39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2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</row>
    <row r="875" spans="1:39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2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</row>
    <row r="876" spans="1:39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2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</row>
    <row r="877" spans="1:39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2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</row>
    <row r="878" spans="1:39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2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</row>
    <row r="879" spans="1:39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2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</row>
    <row r="880" spans="1:39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2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</row>
    <row r="881" spans="1:39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2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</row>
    <row r="882" spans="1:39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2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</row>
    <row r="883" spans="1:39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2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</row>
    <row r="884" spans="1:39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2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</row>
    <row r="885" spans="1:39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2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</row>
    <row r="886" spans="1:39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2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</row>
    <row r="887" spans="1:39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2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</row>
    <row r="888" spans="1:39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2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</row>
    <row r="889" spans="1:39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2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</row>
    <row r="890" spans="1:39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2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</row>
    <row r="891" spans="1:39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2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</row>
    <row r="892" spans="1:39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2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</row>
    <row r="893" spans="1:39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2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</row>
    <row r="894" spans="1:39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2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</row>
    <row r="895" spans="1:39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2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</row>
    <row r="896" spans="1:39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2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</row>
    <row r="897" spans="1:39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2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</row>
    <row r="898" spans="1:39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2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</row>
    <row r="899" spans="1:39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2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</row>
    <row r="900" spans="1:39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2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</row>
    <row r="901" spans="1:39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2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</row>
    <row r="902" spans="1:39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2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</row>
    <row r="903" spans="1:39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2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</row>
    <row r="904" spans="1:39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2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</row>
    <row r="905" spans="1:39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2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</row>
    <row r="906" spans="1:39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2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</row>
    <row r="907" spans="1:39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2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</row>
    <row r="908" spans="1:39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2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</row>
    <row r="909" spans="1:39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2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</row>
    <row r="910" spans="1:39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2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</row>
    <row r="911" spans="1:39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2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</row>
    <row r="912" spans="1:39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2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</row>
    <row r="913" spans="1:39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2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</row>
    <row r="914" spans="1:39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2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</row>
    <row r="915" spans="1:39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2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</row>
    <row r="916" spans="1:39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2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</row>
    <row r="917" spans="1:39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2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</row>
    <row r="918" spans="1:39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2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</row>
    <row r="919" spans="1:39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2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</row>
    <row r="920" spans="1:39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2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</row>
    <row r="921" spans="1:39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2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</row>
    <row r="922" spans="1:39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2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</row>
    <row r="923" spans="1:39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2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</row>
    <row r="924" spans="1:39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2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</row>
    <row r="925" spans="1:39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2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</row>
    <row r="926" spans="1:39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2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</row>
    <row r="927" spans="1:39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2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</row>
    <row r="928" spans="1:39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2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</row>
    <row r="929" spans="1:39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2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</row>
    <row r="930" spans="1:39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2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</row>
    <row r="931" spans="1:39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2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</row>
    <row r="932" spans="1:39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2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</row>
    <row r="933" spans="1:39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2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</row>
    <row r="934" spans="1:39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2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</row>
    <row r="935" spans="1:39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2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</row>
    <row r="936" spans="1:39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2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</row>
    <row r="937" spans="1:39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2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</row>
    <row r="938" spans="1:39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2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</row>
    <row r="939" spans="1:39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2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</row>
    <row r="940" spans="1:39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2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</row>
    <row r="941" spans="1:39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2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</row>
    <row r="942" spans="1:39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2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</row>
    <row r="943" spans="1:39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2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</row>
    <row r="944" spans="1:39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2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</row>
    <row r="945" spans="1:39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2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</row>
    <row r="946" spans="1:39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2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</row>
    <row r="947" spans="1:39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2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</row>
    <row r="948" spans="1:39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2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</row>
    <row r="949" spans="1:39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2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</row>
    <row r="950" spans="1:39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2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</row>
    <row r="951" spans="1:39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2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</row>
    <row r="952" spans="1:39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2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</row>
    <row r="953" spans="1:39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2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</row>
    <row r="954" spans="1:39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2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</row>
    <row r="955" spans="1:39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2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</row>
    <row r="956" spans="1:39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2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</row>
    <row r="957" spans="1:39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2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</row>
    <row r="958" spans="1:39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2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</row>
    <row r="959" spans="1:39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2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</row>
    <row r="960" spans="1:39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2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</row>
    <row r="961" spans="1:39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2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</row>
    <row r="962" spans="1:39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2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</row>
    <row r="963" spans="1:39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2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</row>
    <row r="964" spans="1:39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2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</row>
    <row r="965" spans="1:39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2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</row>
    <row r="966" spans="1:39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2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</row>
    <row r="967" spans="1:39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2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</row>
    <row r="968" spans="1:39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2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</row>
    <row r="969" spans="1:39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2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</row>
    <row r="970" spans="1:39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2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</row>
    <row r="971" spans="1:39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2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</row>
    <row r="972" spans="1:39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2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</row>
    <row r="973" spans="1:39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2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</row>
    <row r="974" spans="1:39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2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</row>
    <row r="975" spans="1:39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2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</row>
    <row r="976" spans="1:39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2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</row>
    <row r="977" spans="1:39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2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</row>
    <row r="978" spans="1:39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2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</row>
    <row r="979" spans="1:39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2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</row>
    <row r="980" spans="1:39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2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</row>
    <row r="981" spans="1:39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2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</row>
    <row r="982" spans="1:39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2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</row>
    <row r="983" spans="1:39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2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</row>
    <row r="984" spans="1:39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2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</row>
    <row r="985" spans="1:39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2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</row>
    <row r="986" spans="1:39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2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</row>
    <row r="987" spans="1:39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2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</row>
    <row r="988" spans="1:39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2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</row>
    <row r="989" spans="1:39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2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</row>
    <row r="990" spans="1:39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2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</row>
    <row r="991" spans="1:39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2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</row>
    <row r="992" spans="1:39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2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</row>
    <row r="993" spans="1:39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2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</row>
    <row r="994" spans="1:39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2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</row>
    <row r="995" spans="1:39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2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</row>
    <row r="996" spans="1:39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2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</row>
    <row r="997" spans="1:39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2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</row>
    <row r="998" spans="1:39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2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</row>
    <row r="999" spans="1:39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2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</row>
    <row r="1000" spans="1:39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2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</row>
  </sheetData>
  <mergeCells count="96">
    <mergeCell ref="M26:O26"/>
    <mergeCell ref="P26:R26"/>
    <mergeCell ref="F7:R7"/>
    <mergeCell ref="F8:R8"/>
    <mergeCell ref="P19:R19"/>
    <mergeCell ref="P20:R20"/>
    <mergeCell ref="P21:R21"/>
    <mergeCell ref="P22:R22"/>
    <mergeCell ref="J25:R25"/>
    <mergeCell ref="M16:O16"/>
    <mergeCell ref="P16:R16"/>
    <mergeCell ref="M17:O17"/>
    <mergeCell ref="P17:R17"/>
    <mergeCell ref="P18:R18"/>
    <mergeCell ref="M18:O18"/>
    <mergeCell ref="M19:O19"/>
    <mergeCell ref="M20:O20"/>
    <mergeCell ref="M21:O21"/>
    <mergeCell ref="M22:O22"/>
    <mergeCell ref="A14:E14"/>
    <mergeCell ref="F14:H14"/>
    <mergeCell ref="M14:O14"/>
    <mergeCell ref="J21:L21"/>
    <mergeCell ref="J22:L22"/>
    <mergeCell ref="F19:H19"/>
    <mergeCell ref="A19:E19"/>
    <mergeCell ref="A20:E20"/>
    <mergeCell ref="F20:H20"/>
    <mergeCell ref="A21:E21"/>
    <mergeCell ref="F21:H21"/>
    <mergeCell ref="A22:E22"/>
    <mergeCell ref="F22:H22"/>
    <mergeCell ref="P14:R14"/>
    <mergeCell ref="A15:E15"/>
    <mergeCell ref="F15:H15"/>
    <mergeCell ref="M15:O15"/>
    <mergeCell ref="P15:R15"/>
    <mergeCell ref="A11:R11"/>
    <mergeCell ref="F12:H13"/>
    <mergeCell ref="J12:R12"/>
    <mergeCell ref="J13:L13"/>
    <mergeCell ref="M13:O13"/>
    <mergeCell ref="P13:R13"/>
    <mergeCell ref="A12:E13"/>
    <mergeCell ref="A8:E8"/>
    <mergeCell ref="A9:P9"/>
    <mergeCell ref="Q9:R9"/>
    <mergeCell ref="Q10:R10"/>
    <mergeCell ref="A10:P10"/>
    <mergeCell ref="A5:E5"/>
    <mergeCell ref="F5:R5"/>
    <mergeCell ref="A6:E6"/>
    <mergeCell ref="F6:R6"/>
    <mergeCell ref="A7:E7"/>
    <mergeCell ref="A1:R1"/>
    <mergeCell ref="A3:E3"/>
    <mergeCell ref="F3:R3"/>
    <mergeCell ref="A4:E4"/>
    <mergeCell ref="F4:R4"/>
    <mergeCell ref="A42:H42"/>
    <mergeCell ref="A35:H35"/>
    <mergeCell ref="I35:R35"/>
    <mergeCell ref="A36:H36"/>
    <mergeCell ref="I36:R36"/>
    <mergeCell ref="A37:H37"/>
    <mergeCell ref="I37:R37"/>
    <mergeCell ref="A38:R38"/>
    <mergeCell ref="A34:H34"/>
    <mergeCell ref="I34:R34"/>
    <mergeCell ref="A39:H39"/>
    <mergeCell ref="A40:H40"/>
    <mergeCell ref="A41:H41"/>
    <mergeCell ref="A27:R27"/>
    <mergeCell ref="A28:R28"/>
    <mergeCell ref="A29:R29"/>
    <mergeCell ref="A30:R30"/>
    <mergeCell ref="A32:R32"/>
    <mergeCell ref="J26:L26"/>
    <mergeCell ref="J14:L14"/>
    <mergeCell ref="J15:L15"/>
    <mergeCell ref="J16:L16"/>
    <mergeCell ref="J17:L17"/>
    <mergeCell ref="J18:L18"/>
    <mergeCell ref="J19:L19"/>
    <mergeCell ref="J20:L20"/>
    <mergeCell ref="A23:E23"/>
    <mergeCell ref="F23:H23"/>
    <mergeCell ref="A25:H25"/>
    <mergeCell ref="A26:E26"/>
    <mergeCell ref="F26:H26"/>
    <mergeCell ref="A16:E16"/>
    <mergeCell ref="F16:H16"/>
    <mergeCell ref="A17:E17"/>
    <mergeCell ref="F17:H17"/>
    <mergeCell ref="A18:E18"/>
    <mergeCell ref="F18:H18"/>
  </mergeCells>
  <conditionalFormatting sqref="A11:R11">
    <cfRule type="cellIs" dxfId="11" priority="4" operator="notEqual">
      <formula>"."</formula>
    </cfRule>
  </conditionalFormatting>
  <conditionalFormatting sqref="A27:R27">
    <cfRule type="cellIs" dxfId="10" priority="5" operator="notEqual">
      <formula>"."</formula>
    </cfRule>
  </conditionalFormatting>
  <conditionalFormatting sqref="A30:R30">
    <cfRule type="cellIs" dxfId="9" priority="6" operator="notEqual">
      <formula>"."</formula>
    </cfRule>
  </conditionalFormatting>
  <conditionalFormatting sqref="F3:R8">
    <cfRule type="cellIs" dxfId="8" priority="1" operator="equal">
      <formula>0</formula>
    </cfRule>
  </conditionalFormatting>
  <conditionalFormatting sqref="Q9:R10 F14:H20 A32:R32 I34:R34 A36:R36 A41:H41">
    <cfRule type="cellIs" dxfId="7" priority="3" operator="equal">
      <formula>0</formula>
    </cfRule>
  </conditionalFormatting>
  <conditionalFormatting sqref="S14:S20 I26">
    <cfRule type="cellIs" dxfId="6" priority="2" operator="notEqual">
      <formula>"OK"</formula>
    </cfRule>
  </conditionalFormatting>
  <pageMargins left="0.7" right="0.7" top="0.75" bottom="0.75" header="0" footer="0"/>
  <pageSetup scale="8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000"/>
  <sheetViews>
    <sheetView workbookViewId="0"/>
  </sheetViews>
  <sheetFormatPr defaultColWidth="12.5546875" defaultRowHeight="15" customHeight="1" x14ac:dyDescent="0.25"/>
  <cols>
    <col min="1" max="1" width="8" customWidth="1"/>
    <col min="2" max="2" width="50.88671875" customWidth="1"/>
    <col min="3" max="26" width="8" customWidth="1"/>
  </cols>
  <sheetData>
    <row r="1" spans="2:20" ht="12.75" customHeight="1" x14ac:dyDescent="0.25"/>
    <row r="2" spans="2:20" ht="12.75" customHeight="1" x14ac:dyDescent="0.25"/>
    <row r="3" spans="2:20" ht="12.75" customHeight="1" x14ac:dyDescent="0.25"/>
    <row r="4" spans="2:20" ht="16.5" customHeight="1" x14ac:dyDescent="0.3">
      <c r="C4" s="117" t="s">
        <v>34</v>
      </c>
      <c r="D4" s="118"/>
      <c r="E4" s="118"/>
      <c r="F4" s="118"/>
      <c r="G4" s="118"/>
      <c r="H4" s="118"/>
      <c r="I4" s="117" t="s">
        <v>35</v>
      </c>
      <c r="J4" s="118"/>
      <c r="K4" s="118"/>
      <c r="L4" s="118"/>
      <c r="M4" s="118"/>
      <c r="N4" s="118"/>
      <c r="O4" s="117" t="s">
        <v>36</v>
      </c>
      <c r="P4" s="118"/>
      <c r="Q4" s="118"/>
      <c r="R4" s="118"/>
      <c r="S4" s="118"/>
      <c r="T4" s="118"/>
    </row>
    <row r="5" spans="2:20" ht="32.25" customHeight="1" x14ac:dyDescent="0.25">
      <c r="B5" s="11" t="s">
        <v>37</v>
      </c>
      <c r="C5" s="12" t="s">
        <v>38</v>
      </c>
      <c r="D5" s="13" t="s">
        <v>39</v>
      </c>
      <c r="E5" s="13" t="s">
        <v>40</v>
      </c>
      <c r="F5" s="13" t="s">
        <v>41</v>
      </c>
      <c r="G5" s="13" t="s">
        <v>42</v>
      </c>
      <c r="H5" s="14" t="s">
        <v>43</v>
      </c>
      <c r="I5" s="12" t="s">
        <v>38</v>
      </c>
      <c r="J5" s="13" t="s">
        <v>39</v>
      </c>
      <c r="K5" s="13" t="s">
        <v>40</v>
      </c>
      <c r="L5" s="13" t="s">
        <v>41</v>
      </c>
      <c r="M5" s="13" t="s">
        <v>42</v>
      </c>
      <c r="N5" s="14" t="s">
        <v>43</v>
      </c>
      <c r="O5" s="12" t="s">
        <v>38</v>
      </c>
      <c r="P5" s="13" t="s">
        <v>39</v>
      </c>
      <c r="Q5" s="13" t="s">
        <v>40</v>
      </c>
      <c r="R5" s="13" t="s">
        <v>41</v>
      </c>
      <c r="S5" s="13" t="s">
        <v>42</v>
      </c>
      <c r="T5" s="14" t="s">
        <v>43</v>
      </c>
    </row>
    <row r="6" spans="2:20" ht="12.75" customHeight="1" x14ac:dyDescent="0.25">
      <c r="B6" s="15" t="s">
        <v>44</v>
      </c>
      <c r="C6" s="16">
        <v>3</v>
      </c>
      <c r="D6" s="17">
        <v>3.8</v>
      </c>
      <c r="E6" s="17">
        <v>3.43</v>
      </c>
      <c r="F6" s="17">
        <v>5.29</v>
      </c>
      <c r="G6" s="17">
        <v>4</v>
      </c>
      <c r="H6" s="18">
        <v>1.5</v>
      </c>
      <c r="I6" s="16">
        <v>4</v>
      </c>
      <c r="J6" s="17">
        <v>4.01</v>
      </c>
      <c r="K6" s="17">
        <v>4.93</v>
      </c>
      <c r="L6" s="17">
        <v>5.92</v>
      </c>
      <c r="M6" s="17">
        <v>5.52</v>
      </c>
      <c r="N6" s="18">
        <v>3.45</v>
      </c>
      <c r="O6" s="16">
        <v>5.5</v>
      </c>
      <c r="P6" s="17">
        <v>4.67</v>
      </c>
      <c r="Q6" s="17">
        <v>6.71</v>
      </c>
      <c r="R6" s="17">
        <v>7.93</v>
      </c>
      <c r="S6" s="17">
        <v>7.85</v>
      </c>
      <c r="T6" s="18">
        <v>4.49</v>
      </c>
    </row>
    <row r="7" spans="2:20" ht="12.75" customHeight="1" x14ac:dyDescent="0.25">
      <c r="B7" s="19" t="s">
        <v>45</v>
      </c>
      <c r="C7" s="20">
        <v>0.8</v>
      </c>
      <c r="D7" s="21">
        <v>0.32</v>
      </c>
      <c r="E7" s="21">
        <v>0.28000000000000003</v>
      </c>
      <c r="F7" s="21">
        <v>0.25</v>
      </c>
      <c r="G7" s="21">
        <v>0.81</v>
      </c>
      <c r="H7" s="22">
        <v>0.3</v>
      </c>
      <c r="I7" s="20">
        <v>0.8</v>
      </c>
      <c r="J7" s="21">
        <v>0.4</v>
      </c>
      <c r="K7" s="21">
        <v>0.49</v>
      </c>
      <c r="L7" s="21">
        <v>0.51</v>
      </c>
      <c r="M7" s="21">
        <v>1.22</v>
      </c>
      <c r="N7" s="22">
        <v>0.48</v>
      </c>
      <c r="O7" s="20">
        <v>1</v>
      </c>
      <c r="P7" s="21">
        <v>0.74</v>
      </c>
      <c r="Q7" s="21">
        <v>0.75</v>
      </c>
      <c r="R7" s="21">
        <v>0.56000000000000005</v>
      </c>
      <c r="S7" s="21">
        <v>1.99</v>
      </c>
      <c r="T7" s="22">
        <v>0.82</v>
      </c>
    </row>
    <row r="8" spans="2:20" ht="12.75" customHeight="1" x14ac:dyDescent="0.25">
      <c r="B8" s="19" t="s">
        <v>46</v>
      </c>
      <c r="C8" s="20">
        <v>0.97</v>
      </c>
      <c r="D8" s="21">
        <v>0.5</v>
      </c>
      <c r="E8" s="21">
        <v>1</v>
      </c>
      <c r="F8" s="21">
        <v>1</v>
      </c>
      <c r="G8" s="21">
        <v>1.46</v>
      </c>
      <c r="H8" s="22">
        <v>0.56000000000000005</v>
      </c>
      <c r="I8" s="20">
        <v>1.27</v>
      </c>
      <c r="J8" s="21">
        <v>0.56000000000000005</v>
      </c>
      <c r="K8" s="21">
        <v>1.39</v>
      </c>
      <c r="L8" s="21">
        <v>1.48</v>
      </c>
      <c r="M8" s="21">
        <v>2.3199999999999998</v>
      </c>
      <c r="N8" s="22">
        <v>0.85</v>
      </c>
      <c r="O8" s="20">
        <v>1.27</v>
      </c>
      <c r="P8" s="21">
        <v>0.97</v>
      </c>
      <c r="Q8" s="21">
        <v>1.74</v>
      </c>
      <c r="R8" s="21">
        <v>1.97</v>
      </c>
      <c r="S8" s="21">
        <v>3.16</v>
      </c>
      <c r="T8" s="22">
        <v>0.89</v>
      </c>
    </row>
    <row r="9" spans="2:20" ht="12.75" customHeight="1" x14ac:dyDescent="0.25">
      <c r="B9" s="19" t="s">
        <v>47</v>
      </c>
      <c r="C9" s="20">
        <v>0.59</v>
      </c>
      <c r="D9" s="21">
        <v>1.02</v>
      </c>
      <c r="E9" s="21">
        <v>0.94</v>
      </c>
      <c r="F9" s="21">
        <v>1.01</v>
      </c>
      <c r="G9" s="21">
        <v>0.94</v>
      </c>
      <c r="H9" s="22">
        <v>0.85</v>
      </c>
      <c r="I9" s="20">
        <v>1.23</v>
      </c>
      <c r="J9" s="21">
        <v>1.1100000000000001</v>
      </c>
      <c r="K9" s="21">
        <v>0.99</v>
      </c>
      <c r="L9" s="21">
        <v>1.07</v>
      </c>
      <c r="M9" s="21">
        <v>1.02</v>
      </c>
      <c r="N9" s="22">
        <v>0.85</v>
      </c>
      <c r="O9" s="20">
        <v>1.39</v>
      </c>
      <c r="P9" s="21">
        <v>1.21</v>
      </c>
      <c r="Q9" s="21">
        <v>1.17</v>
      </c>
      <c r="R9" s="21">
        <v>1.1100000000000001</v>
      </c>
      <c r="S9" s="21">
        <v>1.33</v>
      </c>
      <c r="T9" s="22">
        <v>1.1100000000000001</v>
      </c>
    </row>
    <row r="10" spans="2:20" ht="13.5" customHeight="1" x14ac:dyDescent="0.25">
      <c r="B10" s="19" t="s">
        <v>48</v>
      </c>
      <c r="C10" s="20">
        <v>6.16</v>
      </c>
      <c r="D10" s="21">
        <v>6.64</v>
      </c>
      <c r="E10" s="21">
        <v>6.74</v>
      </c>
      <c r="F10" s="21">
        <v>8</v>
      </c>
      <c r="G10" s="21">
        <v>7.14</v>
      </c>
      <c r="H10" s="22">
        <v>3.5</v>
      </c>
      <c r="I10" s="20">
        <v>7.4</v>
      </c>
      <c r="J10" s="21">
        <v>7.3</v>
      </c>
      <c r="K10" s="21">
        <v>8.0399999999999991</v>
      </c>
      <c r="L10" s="21">
        <v>8.31</v>
      </c>
      <c r="M10" s="21">
        <v>8.4</v>
      </c>
      <c r="N10" s="22">
        <v>5.1100000000000003</v>
      </c>
      <c r="O10" s="20">
        <v>8.9600000000000009</v>
      </c>
      <c r="P10" s="21">
        <v>8.69</v>
      </c>
      <c r="Q10" s="21">
        <v>9.4</v>
      </c>
      <c r="R10" s="21">
        <v>9.51</v>
      </c>
      <c r="S10" s="21">
        <v>10.43</v>
      </c>
      <c r="T10" s="22">
        <v>6.22</v>
      </c>
    </row>
    <row r="11" spans="2:20" ht="12.75" customHeight="1" x14ac:dyDescent="0.25">
      <c r="B11" s="15" t="s">
        <v>49</v>
      </c>
      <c r="C11" s="20">
        <v>0.65</v>
      </c>
      <c r="D11" s="21">
        <v>0.65</v>
      </c>
      <c r="E11" s="21">
        <v>0.65</v>
      </c>
      <c r="F11" s="21">
        <v>0.65</v>
      </c>
      <c r="G11" s="21">
        <v>0.65</v>
      </c>
      <c r="H11" s="22">
        <v>0.65</v>
      </c>
      <c r="I11" s="20">
        <v>0.65</v>
      </c>
      <c r="J11" s="21">
        <v>0.65</v>
      </c>
      <c r="K11" s="21">
        <v>0.65</v>
      </c>
      <c r="L11" s="21">
        <v>0.65</v>
      </c>
      <c r="M11" s="21">
        <v>0.65</v>
      </c>
      <c r="N11" s="22">
        <v>0.65</v>
      </c>
      <c r="O11" s="20">
        <v>0.65</v>
      </c>
      <c r="P11" s="21">
        <v>0.65</v>
      </c>
      <c r="Q11" s="21">
        <v>0.65</v>
      </c>
      <c r="R11" s="21">
        <v>0.65</v>
      </c>
      <c r="S11" s="21">
        <v>0.65</v>
      </c>
      <c r="T11" s="22">
        <v>0.65</v>
      </c>
    </row>
    <row r="12" spans="2:20" ht="12.75" customHeight="1" x14ac:dyDescent="0.25">
      <c r="B12" s="19" t="s">
        <v>50</v>
      </c>
      <c r="C12" s="20">
        <v>3</v>
      </c>
      <c r="D12" s="21">
        <v>3</v>
      </c>
      <c r="E12" s="21">
        <v>3</v>
      </c>
      <c r="F12" s="21">
        <v>3</v>
      </c>
      <c r="G12" s="21">
        <v>3</v>
      </c>
      <c r="H12" s="22">
        <v>3</v>
      </c>
      <c r="I12" s="20">
        <v>3</v>
      </c>
      <c r="J12" s="21">
        <v>3</v>
      </c>
      <c r="K12" s="21">
        <v>3</v>
      </c>
      <c r="L12" s="21">
        <v>3</v>
      </c>
      <c r="M12" s="21">
        <v>3</v>
      </c>
      <c r="N12" s="22">
        <v>3</v>
      </c>
      <c r="O12" s="20">
        <v>3</v>
      </c>
      <c r="P12" s="21">
        <v>3</v>
      </c>
      <c r="Q12" s="21">
        <v>3</v>
      </c>
      <c r="R12" s="21">
        <v>3</v>
      </c>
      <c r="S12" s="21">
        <v>3</v>
      </c>
      <c r="T12" s="22">
        <v>3</v>
      </c>
    </row>
    <row r="13" spans="2:20" ht="12.75" customHeight="1" x14ac:dyDescent="0.25">
      <c r="B13" s="19" t="s">
        <v>51</v>
      </c>
      <c r="C13" s="20">
        <v>2</v>
      </c>
      <c r="D13" s="21">
        <v>2</v>
      </c>
      <c r="E13" s="21">
        <v>2</v>
      </c>
      <c r="F13" s="21">
        <v>2</v>
      </c>
      <c r="G13" s="21">
        <v>2</v>
      </c>
      <c r="H13" s="22">
        <v>2</v>
      </c>
      <c r="I13" s="20">
        <v>2</v>
      </c>
      <c r="J13" s="21">
        <v>2</v>
      </c>
      <c r="K13" s="21">
        <v>2</v>
      </c>
      <c r="L13" s="21">
        <v>2</v>
      </c>
      <c r="M13" s="21">
        <v>2</v>
      </c>
      <c r="N13" s="22">
        <v>2</v>
      </c>
      <c r="O13" s="20">
        <v>5</v>
      </c>
      <c r="P13" s="21">
        <v>5</v>
      </c>
      <c r="Q13" s="21">
        <v>5</v>
      </c>
      <c r="R13" s="21">
        <v>5</v>
      </c>
      <c r="S13" s="21">
        <v>5</v>
      </c>
      <c r="T13" s="22">
        <v>5</v>
      </c>
    </row>
    <row r="14" spans="2:20" ht="12.75" customHeight="1" x14ac:dyDescent="0.25">
      <c r="B14" s="19" t="s">
        <v>52</v>
      </c>
      <c r="C14" s="20">
        <v>2</v>
      </c>
      <c r="D14" s="21">
        <v>2</v>
      </c>
      <c r="E14" s="21">
        <v>2</v>
      </c>
      <c r="F14" s="21">
        <v>2</v>
      </c>
      <c r="G14" s="21">
        <v>2</v>
      </c>
      <c r="H14" s="22">
        <v>2</v>
      </c>
      <c r="I14" s="20">
        <v>2</v>
      </c>
      <c r="J14" s="21">
        <v>2</v>
      </c>
      <c r="K14" s="21">
        <v>2</v>
      </c>
      <c r="L14" s="21">
        <v>2</v>
      </c>
      <c r="M14" s="21">
        <v>2</v>
      </c>
      <c r="N14" s="22">
        <v>2</v>
      </c>
      <c r="O14" s="20">
        <v>2</v>
      </c>
      <c r="P14" s="21">
        <v>2</v>
      </c>
      <c r="Q14" s="21">
        <v>2</v>
      </c>
      <c r="R14" s="21">
        <v>2</v>
      </c>
      <c r="S14" s="21">
        <v>2</v>
      </c>
      <c r="T14" s="22">
        <v>2</v>
      </c>
    </row>
    <row r="15" spans="2:20" ht="13.5" customHeight="1" x14ac:dyDescent="0.25">
      <c r="B15" s="23" t="s">
        <v>53</v>
      </c>
      <c r="C15" s="24">
        <f t="shared" ref="C15:T15" si="0">SUM(C11:C13)</f>
        <v>5.65</v>
      </c>
      <c r="D15" s="25">
        <f t="shared" si="0"/>
        <v>5.65</v>
      </c>
      <c r="E15" s="25">
        <f t="shared" si="0"/>
        <v>5.65</v>
      </c>
      <c r="F15" s="25">
        <f t="shared" si="0"/>
        <v>5.65</v>
      </c>
      <c r="G15" s="25">
        <f t="shared" si="0"/>
        <v>5.65</v>
      </c>
      <c r="H15" s="25">
        <f t="shared" si="0"/>
        <v>5.65</v>
      </c>
      <c r="I15" s="24">
        <f t="shared" si="0"/>
        <v>5.65</v>
      </c>
      <c r="J15" s="25">
        <f t="shared" si="0"/>
        <v>5.65</v>
      </c>
      <c r="K15" s="25">
        <f t="shared" si="0"/>
        <v>5.65</v>
      </c>
      <c r="L15" s="25">
        <f t="shared" si="0"/>
        <v>5.65</v>
      </c>
      <c r="M15" s="25">
        <f t="shared" si="0"/>
        <v>5.65</v>
      </c>
      <c r="N15" s="25">
        <f t="shared" si="0"/>
        <v>5.65</v>
      </c>
      <c r="O15" s="24">
        <f t="shared" si="0"/>
        <v>8.65</v>
      </c>
      <c r="P15" s="25">
        <f t="shared" si="0"/>
        <v>8.65</v>
      </c>
      <c r="Q15" s="25">
        <f t="shared" si="0"/>
        <v>8.65</v>
      </c>
      <c r="R15" s="25">
        <f t="shared" si="0"/>
        <v>8.65</v>
      </c>
      <c r="S15" s="25">
        <f t="shared" si="0"/>
        <v>8.65</v>
      </c>
      <c r="T15" s="26">
        <f t="shared" si="0"/>
        <v>8.65</v>
      </c>
    </row>
    <row r="16" spans="2:20" ht="13.5" customHeight="1" x14ac:dyDescent="0.25">
      <c r="B16" s="1"/>
      <c r="I16" s="1"/>
      <c r="J16" s="1"/>
      <c r="K16" s="1"/>
      <c r="L16" s="1"/>
      <c r="M16" s="1"/>
      <c r="N16" s="1"/>
    </row>
    <row r="17" spans="2:23" ht="16.5" customHeight="1" x14ac:dyDescent="0.3">
      <c r="B17" s="27">
        <v>1</v>
      </c>
    </row>
    <row r="18" spans="2:23" ht="16.5" customHeight="1" x14ac:dyDescent="0.3">
      <c r="B18" s="28" t="s">
        <v>5</v>
      </c>
      <c r="C18" s="119" t="s">
        <v>54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16"/>
      <c r="O18" s="121" t="s">
        <v>55</v>
      </c>
      <c r="P18" s="41"/>
      <c r="Q18" s="41"/>
      <c r="R18" s="41"/>
      <c r="S18" s="41"/>
      <c r="T18" s="42"/>
    </row>
    <row r="19" spans="2:23" ht="12.75" customHeight="1" x14ac:dyDescent="0.25">
      <c r="B19" s="29">
        <v>1</v>
      </c>
      <c r="C19" s="122" t="s">
        <v>56</v>
      </c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16"/>
      <c r="O19" s="123">
        <v>20.34</v>
      </c>
      <c r="P19" s="115"/>
      <c r="Q19" s="114">
        <v>22.12</v>
      </c>
      <c r="R19" s="115"/>
      <c r="S19" s="114">
        <v>25</v>
      </c>
      <c r="T19" s="116"/>
    </row>
    <row r="20" spans="2:23" ht="12.75" customHeight="1" x14ac:dyDescent="0.25">
      <c r="B20" s="30">
        <v>2</v>
      </c>
      <c r="C20" s="128" t="s">
        <v>57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9"/>
      <c r="O20" s="129">
        <v>19.600000000000001</v>
      </c>
      <c r="P20" s="84"/>
      <c r="Q20" s="130">
        <v>20.97</v>
      </c>
      <c r="R20" s="84"/>
      <c r="S20" s="130">
        <v>24.23</v>
      </c>
      <c r="T20" s="39"/>
    </row>
    <row r="21" spans="2:23" ht="12.75" customHeight="1" x14ac:dyDescent="0.25">
      <c r="B21" s="30">
        <v>3</v>
      </c>
      <c r="C21" s="128" t="s">
        <v>58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9"/>
      <c r="O21" s="129">
        <v>20.76</v>
      </c>
      <c r="P21" s="84"/>
      <c r="Q21" s="130">
        <v>24.18</v>
      </c>
      <c r="R21" s="84"/>
      <c r="S21" s="130">
        <v>26.44</v>
      </c>
      <c r="T21" s="39"/>
    </row>
    <row r="22" spans="2:23" ht="12.75" customHeight="1" x14ac:dyDescent="0.25">
      <c r="B22" s="30">
        <v>4</v>
      </c>
      <c r="C22" s="128" t="s">
        <v>59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9"/>
      <c r="O22" s="129">
        <v>24</v>
      </c>
      <c r="P22" s="84"/>
      <c r="Q22" s="130">
        <v>25.84</v>
      </c>
      <c r="R22" s="84"/>
      <c r="S22" s="130">
        <v>27.86</v>
      </c>
      <c r="T22" s="39"/>
    </row>
    <row r="23" spans="2:23" ht="12.75" customHeight="1" x14ac:dyDescent="0.25">
      <c r="B23" s="30">
        <v>5</v>
      </c>
      <c r="C23" s="128" t="s">
        <v>60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9"/>
      <c r="O23" s="129">
        <v>22.8</v>
      </c>
      <c r="P23" s="84"/>
      <c r="Q23" s="130">
        <v>27.48</v>
      </c>
      <c r="R23" s="84"/>
      <c r="S23" s="130">
        <v>30.95</v>
      </c>
      <c r="T23" s="39"/>
    </row>
    <row r="24" spans="2:23" ht="13.5" customHeight="1" x14ac:dyDescent="0.25">
      <c r="B24" s="31">
        <v>6</v>
      </c>
      <c r="C24" s="137" t="s">
        <v>61</v>
      </c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27"/>
      <c r="O24" s="124">
        <v>11.1</v>
      </c>
      <c r="P24" s="125"/>
      <c r="Q24" s="126">
        <v>14.02</v>
      </c>
      <c r="R24" s="125"/>
      <c r="S24" s="126">
        <v>16.8</v>
      </c>
      <c r="T24" s="127"/>
    </row>
    <row r="25" spans="2:23" ht="13.5" customHeight="1" x14ac:dyDescent="0.25">
      <c r="B25" s="1"/>
      <c r="I25" s="1"/>
      <c r="J25" s="1"/>
      <c r="K25" s="1"/>
      <c r="L25" s="1"/>
      <c r="M25" s="1"/>
      <c r="N25" s="1"/>
      <c r="W25" s="1" t="s">
        <v>62</v>
      </c>
    </row>
    <row r="26" spans="2:23" ht="16.5" customHeight="1" x14ac:dyDescent="0.3">
      <c r="B26" s="27">
        <v>1</v>
      </c>
    </row>
    <row r="27" spans="2:23" ht="16.5" customHeight="1" x14ac:dyDescent="0.3">
      <c r="B27" s="28" t="s">
        <v>63</v>
      </c>
      <c r="C27" s="131"/>
      <c r="D27" s="132"/>
      <c r="E27" s="132"/>
      <c r="F27" s="132"/>
      <c r="G27" s="132"/>
      <c r="H27" s="132"/>
      <c r="I27" s="133"/>
    </row>
    <row r="28" spans="2:23" ht="12.75" customHeight="1" x14ac:dyDescent="0.25">
      <c r="B28" s="30">
        <v>1</v>
      </c>
      <c r="C28" s="134" t="s">
        <v>64</v>
      </c>
      <c r="D28" s="120"/>
      <c r="E28" s="120"/>
      <c r="F28" s="120"/>
      <c r="G28" s="120"/>
      <c r="H28" s="120"/>
      <c r="I28" s="116"/>
    </row>
    <row r="29" spans="2:23" ht="13.5" customHeight="1" x14ac:dyDescent="0.25">
      <c r="B29" s="30">
        <v>2</v>
      </c>
      <c r="C29" s="135" t="s">
        <v>65</v>
      </c>
      <c r="D29" s="136"/>
      <c r="E29" s="136"/>
      <c r="F29" s="136"/>
      <c r="G29" s="136"/>
      <c r="H29" s="136"/>
      <c r="I29" s="127"/>
    </row>
    <row r="30" spans="2:23" ht="12.75" customHeight="1" x14ac:dyDescent="0.25"/>
    <row r="31" spans="2:23" ht="12.75" customHeight="1" x14ac:dyDescent="0.25"/>
    <row r="32" spans="2:23" ht="12.75" customHeight="1" x14ac:dyDescent="0.25"/>
    <row r="33" spans="3:14" ht="12.75" customHeight="1" x14ac:dyDescent="0.25"/>
    <row r="34" spans="3:14" ht="12.75" customHeight="1" x14ac:dyDescent="0.25"/>
    <row r="35" spans="3:14" ht="12.75" customHeight="1" x14ac:dyDescent="0.25"/>
    <row r="36" spans="3:14" ht="12.75" customHeight="1" x14ac:dyDescent="0.25"/>
    <row r="37" spans="3:14" ht="12.75" customHeight="1" x14ac:dyDescent="0.25"/>
    <row r="38" spans="3:14" ht="12.75" customHeight="1" x14ac:dyDescent="0.25"/>
    <row r="39" spans="3:14" ht="12.75" customHeight="1" x14ac:dyDescent="0.25"/>
    <row r="40" spans="3:14" ht="12.75" customHeight="1" x14ac:dyDescent="0.25"/>
    <row r="41" spans="3:14" ht="12.75" customHeight="1" x14ac:dyDescent="0.25"/>
    <row r="42" spans="3:14" ht="12.75" customHeight="1" x14ac:dyDescent="0.25"/>
    <row r="43" spans="3:14" ht="12.75" customHeight="1" x14ac:dyDescent="0.25"/>
    <row r="44" spans="3:14" ht="12.75" customHeight="1" x14ac:dyDescent="0.25"/>
    <row r="45" spans="3:14" ht="12.75" customHeight="1" x14ac:dyDescent="0.25"/>
    <row r="46" spans="3:14" ht="12.75" customHeight="1" x14ac:dyDescent="0.25"/>
    <row r="47" spans="3:14" ht="12.75" customHeight="1" x14ac:dyDescent="0.25"/>
    <row r="48" spans="3:14" ht="12.75" customHeight="1" x14ac:dyDescent="0.25"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3:14" ht="12.7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3:14" ht="12.7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3:14" ht="12.7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3:14" ht="12.75" customHeight="1" x14ac:dyDescent="0.25"/>
    <row r="53" spans="3:14" ht="12.75" customHeight="1" x14ac:dyDescent="0.25"/>
    <row r="54" spans="3:14" ht="12.75" customHeight="1" x14ac:dyDescent="0.25"/>
    <row r="55" spans="3:14" ht="12.75" customHeight="1" x14ac:dyDescent="0.25"/>
    <row r="56" spans="3:14" ht="12.75" customHeight="1" x14ac:dyDescent="0.25"/>
    <row r="57" spans="3:14" ht="12.75" customHeight="1" x14ac:dyDescent="0.25"/>
    <row r="58" spans="3:14" ht="12.75" customHeight="1" x14ac:dyDescent="0.25"/>
    <row r="59" spans="3:14" ht="12.75" customHeight="1" x14ac:dyDescent="0.25"/>
    <row r="60" spans="3:14" ht="12.75" customHeight="1" x14ac:dyDescent="0.25"/>
    <row r="61" spans="3:14" ht="12.75" customHeight="1" x14ac:dyDescent="0.25"/>
    <row r="62" spans="3:14" ht="12.75" customHeight="1" x14ac:dyDescent="0.25"/>
    <row r="63" spans="3:14" ht="12.75" customHeight="1" x14ac:dyDescent="0.25"/>
    <row r="64" spans="3:1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32">
    <mergeCell ref="C27:I27"/>
    <mergeCell ref="C28:I28"/>
    <mergeCell ref="C29:I29"/>
    <mergeCell ref="C21:N21"/>
    <mergeCell ref="C22:N22"/>
    <mergeCell ref="C24:N24"/>
    <mergeCell ref="C23:N23"/>
    <mergeCell ref="O24:P24"/>
    <mergeCell ref="Q24:R24"/>
    <mergeCell ref="S24:T24"/>
    <mergeCell ref="C20:N20"/>
    <mergeCell ref="O20:P20"/>
    <mergeCell ref="Q20:R20"/>
    <mergeCell ref="S20:T20"/>
    <mergeCell ref="O21:P21"/>
    <mergeCell ref="Q21:R21"/>
    <mergeCell ref="S21:T21"/>
    <mergeCell ref="O22:P22"/>
    <mergeCell ref="Q22:R22"/>
    <mergeCell ref="S22:T22"/>
    <mergeCell ref="O23:P23"/>
    <mergeCell ref="Q23:R23"/>
    <mergeCell ref="S23:T23"/>
    <mergeCell ref="Q19:R19"/>
    <mergeCell ref="S19:T19"/>
    <mergeCell ref="C4:H4"/>
    <mergeCell ref="I4:N4"/>
    <mergeCell ref="O4:T4"/>
    <mergeCell ref="C18:N18"/>
    <mergeCell ref="O18:T18"/>
    <mergeCell ref="C19:N19"/>
    <mergeCell ref="O19:P19"/>
  </mergeCells>
  <conditionalFormatting sqref="C5:C15 I5:I15 O5:O15 C18:N18 B19:N19">
    <cfRule type="expression" dxfId="5" priority="6">
      <formula>($B$1=1)</formula>
    </cfRule>
  </conditionalFormatting>
  <conditionalFormatting sqref="D5:D14 J5:J14 P5:P14 B20:N20 B28">
    <cfRule type="expression" dxfId="4" priority="5">
      <formula>($B$1=2)</formula>
    </cfRule>
  </conditionalFormatting>
  <conditionalFormatting sqref="E5:E14 K5:K14 Q5:Q14 D15:H15 J15:N15 P15:T15 B21:N21 B29">
    <cfRule type="expression" dxfId="3" priority="4">
      <formula>($B$1=3)</formula>
    </cfRule>
  </conditionalFormatting>
  <conditionalFormatting sqref="F5:F14 L5:L14 R5:R14 B22:N22">
    <cfRule type="expression" dxfId="2" priority="3">
      <formula>($B$1=4)</formula>
    </cfRule>
  </conditionalFormatting>
  <conditionalFormatting sqref="G5:G14 M5:M14 S5:S14 B23:N23">
    <cfRule type="expression" dxfId="1" priority="2">
      <formula>($B$1=5)</formula>
    </cfRule>
  </conditionalFormatting>
  <conditionalFormatting sqref="H5:H14 N5:N14 T5:T14 B24:N24">
    <cfRule type="expression" dxfId="0" priority="1">
      <formula>($B$1=6)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BDI</vt:lpstr>
      <vt:lpstr>Plan4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Speggiorin</dc:creator>
  <cp:lastModifiedBy>Gabriela Medeiros</cp:lastModifiedBy>
  <cp:lastPrinted>2024-02-26T13:15:32Z</cp:lastPrinted>
  <dcterms:created xsi:type="dcterms:W3CDTF">2014-06-24T16:50:41Z</dcterms:created>
  <dcterms:modified xsi:type="dcterms:W3CDTF">2024-09-26T14:51:11Z</dcterms:modified>
</cp:coreProperties>
</file>